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0"/>
  <workbookPr defaultThemeVersion="166925"/>
  <mc:AlternateContent xmlns:mc="http://schemas.openxmlformats.org/markup-compatibility/2006">
    <mc:Choice Requires="x15">
      <x15ac:absPath xmlns:x15ac="http://schemas.microsoft.com/office/spreadsheetml/2010/11/ac" url="/Users/jfinley/Dropbox/Omega Squared/Example_Data_Sets/"/>
    </mc:Choice>
  </mc:AlternateContent>
  <xr:revisionPtr revIDLastSave="0" documentId="13_ncr:1_{35ADC3A0-C049-7B4D-B6AC-31A15239AE49}" xr6:coauthVersionLast="47" xr6:coauthVersionMax="47" xr10:uidLastSave="{00000000-0000-0000-0000-000000000000}"/>
  <bookViews>
    <workbookView xWindow="17780" yWindow="4520" windowWidth="32560" windowHeight="25060" activeTab="1" xr2:uid="{1A9770B0-6983-7549-BEAB-4BCDB2252304}"/>
  </bookViews>
  <sheets>
    <sheet name="data" sheetId="2" r:id="rId1"/>
    <sheet name="ANOVA results" sheetId="4" r:id="rId2"/>
    <sheet name="Note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4" l="1"/>
  <c r="L14" i="4"/>
  <c r="L13" i="4"/>
  <c r="L12" i="4"/>
  <c r="L11" i="4"/>
  <c r="L10" i="4"/>
  <c r="L9" i="4"/>
  <c r="L8" i="4"/>
  <c r="K14" i="4"/>
  <c r="K13" i="4"/>
  <c r="K12" i="4"/>
  <c r="K11" i="4"/>
  <c r="K9" i="4"/>
  <c r="K8" i="4"/>
  <c r="M14" i="4"/>
  <c r="M13" i="4"/>
  <c r="M12" i="4"/>
  <c r="M11" i="4"/>
  <c r="M10" i="4"/>
  <c r="M9" i="4"/>
  <c r="M8" i="4"/>
  <c r="K16" i="4" l="1"/>
  <c r="L16" i="4"/>
  <c r="M16" i="4"/>
</calcChain>
</file>

<file path=xl/sharedStrings.xml><?xml version="1.0" encoding="utf-8"?>
<sst xmlns="http://schemas.openxmlformats.org/spreadsheetml/2006/main" count="84" uniqueCount="54">
  <si>
    <t>df</t>
  </si>
  <si>
    <t>Internal_Episodic</t>
  </si>
  <si>
    <t>External_Episodic</t>
  </si>
  <si>
    <t>Inernal_Semantic</t>
  </si>
  <si>
    <t>External_Semantic</t>
  </si>
  <si>
    <t>Internal_Procedural</t>
  </si>
  <si>
    <t>External_Procedural</t>
  </si>
  <si>
    <t>External_Prospective</t>
  </si>
  <si>
    <t>Dependent Variable: Frequency of use (1-7)</t>
  </si>
  <si>
    <t>Internal_Prospective</t>
  </si>
  <si>
    <t>Note: ignore the following tables from the SPSS output: Within-Subjects Factors, Multivariate Tests, Tests of Within-Subjects Contrasts</t>
  </si>
  <si>
    <t>Tests of Within-Subjects Effects</t>
  </si>
  <si>
    <t>df effect</t>
  </si>
  <si>
    <t xml:space="preserve">Measure:   MEASURE_1 </t>
  </si>
  <si>
    <t>MS effect</t>
  </si>
  <si>
    <t>Source</t>
  </si>
  <si>
    <t>Type III Sum of Squares</t>
  </si>
  <si>
    <t>Mean Square</t>
  </si>
  <si>
    <t>F</t>
  </si>
  <si>
    <t>Sig.</t>
  </si>
  <si>
    <t>MS effect x subject</t>
  </si>
  <si>
    <t>Sphericity Assumed</t>
  </si>
  <si>
    <t>&lt;.001</t>
  </si>
  <si>
    <t>Greenhouse-Geisser</t>
  </si>
  <si>
    <t>MS subject</t>
  </si>
  <si>
    <t>Huynh-Feldt</t>
  </si>
  <si>
    <t>Lower-bound</t>
  </si>
  <si>
    <t>Tests of Between-Subjects Effects</t>
  </si>
  <si>
    <t xml:space="preserve">Transformed Variable:   Average </t>
  </si>
  <si>
    <t>Intercept</t>
  </si>
  <si>
    <t>Error</t>
  </si>
  <si>
    <t>FormOfMemory</t>
  </si>
  <si>
    <t>Error(FormOfMemory)</t>
  </si>
  <si>
    <t>PurposeOfMemory</t>
  </si>
  <si>
    <t>Error(PurposeOfMemory)</t>
  </si>
  <si>
    <t>FormOfMemory * PurposeOfMemory</t>
  </si>
  <si>
    <t>Error(FormOfMemory*PurposeOfMemory)</t>
  </si>
  <si>
    <t>Output from SPSS (v28) for two-way within-subjects ANOVA</t>
  </si>
  <si>
    <t>Note: even though Mauchly's Test of Sphericity was statisitically significant, thus meaning the assumption of sphericity is violated for the PurposeOfMemory IV (and the interaction), we can still use the Sphericity Assumed values for calculating omega squared, because it will come out the same anyway, regardless of whether we use the adjusted rows (e.g., Greenhouse-Geisser).</t>
  </si>
  <si>
    <t>SS effect</t>
  </si>
  <si>
    <t>SS effect x subject</t>
  </si>
  <si>
    <t>SS subject</t>
  </si>
  <si>
    <t>partial omega squared</t>
  </si>
  <si>
    <t>Interaction</t>
  </si>
  <si>
    <t>Which Effect</t>
  </si>
  <si>
    <t>Form of Memory</t>
  </si>
  <si>
    <t>Purpose of Memory</t>
  </si>
  <si>
    <t>N = 51</t>
  </si>
  <si>
    <t>Independent Variable 1: Form of Memory (internal vs external), within-subjects [fixed factor]</t>
  </si>
  <si>
    <t>Independent Variable 2: Purpose of Memory (episodic, semantic, procedural, prospective), within-subjects [fixed factor]</t>
  </si>
  <si>
    <t>On the left are the ANOVA tables output by SPSS.  On the right we have collected the necessary values from those tables in order to calculate omega squared. Double-click on any of those cells to see where they came from in the ANOVA tables.</t>
  </si>
  <si>
    <t>These data accompany the manuscript: Demystifying Omega Squared: Practical Guidance for Effect Size in Common ANOVA Designs, by Antoinette D. A. Kroes &amp; Jason R. Finley</t>
  </si>
  <si>
    <t>Draft 2022</t>
  </si>
  <si>
    <t>These data are from Experiment 1 of the following study: Finley, J. R., Naaz, F. (2022). Strategic Use of Internal and External Memory in Everyday Life: Episodic, Semantic, Procedural, and Prospective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</si>
</sst>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0.000"/>
    <numFmt numFmtId="166" formatCode=".0000"/>
    <numFmt numFmtId="167" formatCode=".00"/>
  </numFmts>
  <fonts count="8" x14ac:knownFonts="1">
    <font>
      <sz val="10"/>
      <color rgb="FF000000"/>
      <name val="Arial"/>
      <family val="2"/>
    </font>
    <font>
      <b/>
      <sz val="10"/>
      <color rgb="FF000000"/>
      <name val="Arial"/>
      <family val="2"/>
    </font>
    <font>
      <sz val="10"/>
      <color theme="1"/>
      <name val="Arial"/>
      <family val="2"/>
    </font>
    <font>
      <b/>
      <sz val="12"/>
      <color theme="1"/>
      <name val="Arial"/>
      <family val="2"/>
    </font>
    <font>
      <sz val="10"/>
      <name val="Verdana"/>
      <family val="2"/>
    </font>
    <font>
      <sz val="12"/>
      <color theme="1"/>
      <name val="Helvetica"/>
      <family val="2"/>
    </font>
    <font>
      <b/>
      <sz val="12"/>
      <name val="Verdana"/>
      <family val="2"/>
    </font>
    <font>
      <sz val="12"/>
      <name val="Verdana"/>
      <family val="2"/>
    </font>
  </fonts>
  <fills count="10">
    <fill>
      <patternFill patternType="none"/>
    </fill>
    <fill>
      <patternFill patternType="gray125"/>
    </fill>
    <fill>
      <patternFill patternType="solid">
        <fgColor rgb="FFFFFF00"/>
        <bgColor indexed="64"/>
      </patternFill>
    </fill>
    <fill>
      <patternFill patternType="solid">
        <fgColor rgb="FFDCE6F1"/>
        <bgColor indexed="64"/>
      </patternFill>
    </fill>
    <fill>
      <patternFill patternType="solid">
        <fgColor rgb="FF95B3D7"/>
        <bgColor indexed="64"/>
      </patternFill>
    </fill>
    <fill>
      <patternFill patternType="solid">
        <fgColor rgb="FFF2DCDB"/>
        <bgColor indexed="64"/>
      </patternFill>
    </fill>
    <fill>
      <patternFill patternType="solid">
        <fgColor rgb="FF2F75B5"/>
        <bgColor indexed="64"/>
      </patternFill>
    </fill>
    <fill>
      <patternFill patternType="solid">
        <fgColor rgb="FFE6B8B7"/>
        <bgColor indexed="64"/>
      </patternFill>
    </fill>
    <fill>
      <patternFill patternType="solid">
        <fgColor rgb="FFDA9694"/>
        <bgColor indexed="64"/>
      </patternFill>
    </fill>
    <fill>
      <patternFill patternType="solid">
        <fgColor rgb="FFC00000"/>
        <bgColor indexed="64"/>
      </patternFill>
    </fill>
  </fills>
  <borders count="14">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4" fillId="0" borderId="0"/>
  </cellStyleXfs>
  <cellXfs count="57">
    <xf numFmtId="0" fontId="0" fillId="0" borderId="0" xfId="0"/>
    <xf numFmtId="0" fontId="0" fillId="0" borderId="0" xfId="0" applyBorder="1"/>
    <xf numFmtId="0" fontId="0" fillId="0" borderId="0" xfId="0" applyFill="1" applyBorder="1"/>
    <xf numFmtId="0" fontId="1" fillId="0" borderId="1" xfId="0" applyFont="1" applyFill="1" applyBorder="1"/>
    <xf numFmtId="0" fontId="1" fillId="0" borderId="1" xfId="0" applyFont="1" applyBorder="1"/>
    <xf numFmtId="0" fontId="4" fillId="0" borderId="0" xfId="1"/>
    <xf numFmtId="0" fontId="3" fillId="0" borderId="1" xfId="0" applyFont="1" applyFill="1" applyBorder="1" applyAlignment="1">
      <alignment horizontal="center" wrapText="1"/>
    </xf>
    <xf numFmtId="0" fontId="2" fillId="0" borderId="0" xfId="0" applyFont="1" applyFill="1" applyBorder="1" applyAlignment="1">
      <alignment horizontal="center"/>
    </xf>
    <xf numFmtId="0" fontId="0" fillId="0" borderId="0" xfId="0" applyFill="1" applyBorder="1" applyAlignment="1">
      <alignment horizontal="center"/>
    </xf>
    <xf numFmtId="0" fontId="0" fillId="0" borderId="0" xfId="0" applyBorder="1" applyAlignment="1">
      <alignment horizontal="center"/>
    </xf>
    <xf numFmtId="0" fontId="4" fillId="0" borderId="2" xfId="1" applyBorder="1"/>
    <xf numFmtId="0" fontId="4" fillId="0" borderId="3" xfId="1" applyBorder="1"/>
    <xf numFmtId="0" fontId="4" fillId="0" borderId="4" xfId="1" applyBorder="1"/>
    <xf numFmtId="0" fontId="4" fillId="0" borderId="5" xfId="1" applyBorder="1"/>
    <xf numFmtId="0" fontId="4" fillId="0" borderId="6" xfId="1" applyBorder="1"/>
    <xf numFmtId="0" fontId="4" fillId="0" borderId="5" xfId="1" applyBorder="1" applyAlignment="1">
      <alignment wrapText="1"/>
    </xf>
    <xf numFmtId="0" fontId="4" fillId="0" borderId="0" xfId="1" applyAlignment="1">
      <alignment horizontal="right"/>
    </xf>
    <xf numFmtId="0" fontId="4" fillId="0" borderId="7" xfId="1" applyBorder="1"/>
    <xf numFmtId="0" fontId="4" fillId="0" borderId="8" xfId="1" applyBorder="1"/>
    <xf numFmtId="0" fontId="4" fillId="0" borderId="0" xfId="1" applyBorder="1"/>
    <xf numFmtId="0" fontId="5" fillId="0" borderId="0" xfId="0" applyFont="1"/>
    <xf numFmtId="0" fontId="6" fillId="0" borderId="0" xfId="1" applyFont="1"/>
    <xf numFmtId="0" fontId="7" fillId="0" borderId="0" xfId="1" applyFont="1"/>
    <xf numFmtId="0" fontId="4" fillId="0" borderId="0" xfId="1" applyAlignment="1">
      <alignment horizontal="center"/>
    </xf>
    <xf numFmtId="164" fontId="4" fillId="2" borderId="0" xfId="1" applyNumberFormat="1" applyFill="1" applyAlignment="1">
      <alignment horizontal="center"/>
    </xf>
    <xf numFmtId="166" fontId="4" fillId="2" borderId="0" xfId="1" applyNumberFormat="1" applyFill="1" applyAlignment="1">
      <alignment horizontal="center"/>
    </xf>
    <xf numFmtId="0" fontId="4" fillId="0" borderId="10" xfId="1" applyBorder="1" applyAlignment="1">
      <alignment wrapText="1"/>
    </xf>
    <xf numFmtId="0" fontId="4" fillId="0" borderId="1" xfId="1" applyBorder="1" applyAlignment="1">
      <alignment wrapText="1"/>
    </xf>
    <xf numFmtId="0" fontId="4" fillId="0" borderId="1" xfId="1" applyBorder="1" applyAlignment="1">
      <alignment horizontal="center" wrapText="1"/>
    </xf>
    <xf numFmtId="0" fontId="4" fillId="0" borderId="11" xfId="1" applyBorder="1" applyAlignment="1">
      <alignment horizontal="center" wrapText="1"/>
    </xf>
    <xf numFmtId="0" fontId="4" fillId="0" borderId="0" xfId="1" applyBorder="1" applyAlignment="1">
      <alignment horizontal="center"/>
    </xf>
    <xf numFmtId="0" fontId="4" fillId="0" borderId="6" xfId="1" applyBorder="1" applyAlignment="1">
      <alignment horizontal="center"/>
    </xf>
    <xf numFmtId="165" fontId="4" fillId="0" borderId="0" xfId="1" applyNumberFormat="1" applyBorder="1" applyAlignment="1">
      <alignment horizontal="center"/>
    </xf>
    <xf numFmtId="0" fontId="4" fillId="0" borderId="8" xfId="1" applyBorder="1" applyAlignment="1">
      <alignment horizontal="center"/>
    </xf>
    <xf numFmtId="0" fontId="4" fillId="0" borderId="9" xfId="1" applyBorder="1" applyAlignment="1">
      <alignment horizontal="center"/>
    </xf>
    <xf numFmtId="0" fontId="4" fillId="3" borderId="0" xfId="1" applyFill="1" applyBorder="1" applyAlignment="1">
      <alignment horizontal="center"/>
    </xf>
    <xf numFmtId="0" fontId="4" fillId="4" borderId="0" xfId="1" applyFill="1" applyBorder="1" applyAlignment="1">
      <alignment horizontal="center"/>
    </xf>
    <xf numFmtId="0" fontId="4" fillId="5" borderId="0" xfId="1" applyFill="1" applyBorder="1" applyAlignment="1">
      <alignment horizontal="center"/>
    </xf>
    <xf numFmtId="0" fontId="4" fillId="6" borderId="0" xfId="1" applyFill="1" applyBorder="1" applyAlignment="1">
      <alignment horizontal="center"/>
    </xf>
    <xf numFmtId="0" fontId="4" fillId="7" borderId="8" xfId="1" applyFill="1" applyBorder="1" applyAlignment="1">
      <alignment horizontal="center"/>
    </xf>
    <xf numFmtId="0" fontId="4" fillId="8" borderId="8" xfId="1" applyFill="1" applyBorder="1" applyAlignment="1">
      <alignment horizontal="center"/>
    </xf>
    <xf numFmtId="0" fontId="4" fillId="9" borderId="0" xfId="1" applyFill="1" applyBorder="1" applyAlignment="1">
      <alignment horizontal="center"/>
    </xf>
    <xf numFmtId="0" fontId="4" fillId="0" borderId="13" xfId="1" applyBorder="1" applyAlignment="1">
      <alignment horizontal="center" wrapText="1"/>
    </xf>
    <xf numFmtId="0" fontId="4" fillId="0" borderId="13" xfId="1" applyBorder="1" applyAlignment="1">
      <alignment horizontal="center"/>
    </xf>
    <xf numFmtId="0" fontId="4" fillId="0" borderId="12" xfId="1" applyBorder="1" applyAlignment="1">
      <alignment horizontal="left"/>
    </xf>
    <xf numFmtId="0" fontId="4" fillId="3" borderId="12" xfId="1" applyFill="1" applyBorder="1" applyAlignment="1">
      <alignment horizontal="center"/>
    </xf>
    <xf numFmtId="0" fontId="4" fillId="0" borderId="12" xfId="1" applyBorder="1" applyAlignment="1">
      <alignment horizontal="center"/>
    </xf>
    <xf numFmtId="0" fontId="4" fillId="4" borderId="12" xfId="1" applyFill="1" applyBorder="1" applyAlignment="1">
      <alignment horizontal="center"/>
    </xf>
    <xf numFmtId="0" fontId="4" fillId="0" borderId="12" xfId="1" applyBorder="1" applyAlignment="1">
      <alignment horizontal="left" wrapText="1"/>
    </xf>
    <xf numFmtId="0" fontId="4" fillId="5" borderId="12" xfId="1" applyFill="1" applyBorder="1" applyAlignment="1">
      <alignment horizontal="center" wrapText="1"/>
    </xf>
    <xf numFmtId="0" fontId="4" fillId="0" borderId="12" xfId="1" applyBorder="1" applyAlignment="1">
      <alignment horizontal="center" wrapText="1"/>
    </xf>
    <xf numFmtId="0" fontId="4" fillId="6" borderId="12" xfId="1" applyFill="1" applyBorder="1" applyAlignment="1">
      <alignment horizontal="center"/>
    </xf>
    <xf numFmtId="0" fontId="4" fillId="9" borderId="12" xfId="1" applyFill="1" applyBorder="1" applyAlignment="1">
      <alignment horizontal="center" wrapText="1"/>
    </xf>
    <xf numFmtId="0" fontId="4" fillId="8" borderId="12" xfId="1" applyFill="1" applyBorder="1" applyAlignment="1">
      <alignment horizontal="center"/>
    </xf>
    <xf numFmtId="0" fontId="4" fillId="7" borderId="12" xfId="1" applyFill="1" applyBorder="1" applyAlignment="1">
      <alignment horizontal="center"/>
    </xf>
    <xf numFmtId="167" fontId="4" fillId="0" borderId="12" xfId="1" applyNumberFormat="1" applyBorder="1" applyAlignment="1">
      <alignment horizontal="center"/>
    </xf>
    <xf numFmtId="0" fontId="4" fillId="0" borderId="1" xfId="1" applyBorder="1" applyAlignment="1">
      <alignment horizontal="center"/>
    </xf>
  </cellXfs>
  <cellStyles count="2">
    <cellStyle name="Normal" xfId="0" builtinId="0"/>
    <cellStyle name="Normal 2" xfId="1" xr:uid="{811FFC2E-FCB8-CA47-9F70-92CFFCFA87C5}"/>
  </cellStyles>
  <dxfs count="0"/>
  <tableStyles count="0" defaultTableStyle="TableStyleMedium2" defaultPivotStyle="PivotStyleLight16"/>
  <colors>
    <mruColors>
      <color rgb="FFC00000"/>
      <color rgb="FF963634"/>
      <color rgb="FFDA9694"/>
      <color rgb="FFE6B8B7"/>
      <color rgb="FF2F75B5"/>
      <color rgb="FFF2DCDB"/>
      <color rgb="FF95B3D7"/>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63500</xdr:colOff>
      <xdr:row>20</xdr:row>
      <xdr:rowOff>127000</xdr:rowOff>
    </xdr:from>
    <xdr:to>
      <xdr:col>13</xdr:col>
      <xdr:colOff>177800</xdr:colOff>
      <xdr:row>23</xdr:row>
      <xdr:rowOff>50800</xdr:rowOff>
    </xdr:to>
    <xdr:pic>
      <xdr:nvPicPr>
        <xdr:cNvPr id="4" name="Picture 3">
          <a:extLst>
            <a:ext uri="{FF2B5EF4-FFF2-40B4-BE49-F238E27FC236}">
              <a16:creationId xmlns:a16="http://schemas.microsoft.com/office/drawing/2014/main" id="{561149C4-A6FF-38C9-0BD8-B37003277D5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928100" y="4419600"/>
          <a:ext cx="3416300"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1FEE2-F8B5-4542-8AD4-32E39A7CBC79}">
  <dimension ref="A1:I57"/>
  <sheetViews>
    <sheetView workbookViewId="0">
      <pane ySplit="1" topLeftCell="A2" activePane="bottomLeft" state="frozen"/>
      <selection pane="bottomLeft"/>
    </sheetView>
  </sheetViews>
  <sheetFormatPr baseColWidth="10" defaultRowHeight="13" x14ac:dyDescent="0.15"/>
  <cols>
    <col min="1" max="8" width="21.5" style="9" customWidth="1"/>
    <col min="9" max="9" width="10.83203125" style="1"/>
  </cols>
  <sheetData>
    <row r="1" spans="1:9" s="4" customFormat="1" ht="34" x14ac:dyDescent="0.2">
      <c r="A1" s="6" t="s">
        <v>1</v>
      </c>
      <c r="B1" s="6" t="s">
        <v>3</v>
      </c>
      <c r="C1" s="6" t="s">
        <v>5</v>
      </c>
      <c r="D1" s="6" t="s">
        <v>9</v>
      </c>
      <c r="E1" s="6" t="s">
        <v>2</v>
      </c>
      <c r="F1" s="6" t="s">
        <v>4</v>
      </c>
      <c r="G1" s="6" t="s">
        <v>6</v>
      </c>
      <c r="H1" s="6" t="s">
        <v>7</v>
      </c>
      <c r="I1" s="3"/>
    </row>
    <row r="2" spans="1:9" x14ac:dyDescent="0.15">
      <c r="A2" s="7">
        <v>4</v>
      </c>
      <c r="B2" s="7">
        <v>4</v>
      </c>
      <c r="C2" s="7">
        <v>5</v>
      </c>
      <c r="D2" s="7">
        <v>5</v>
      </c>
      <c r="E2" s="7">
        <v>3</v>
      </c>
      <c r="F2" s="7">
        <v>4</v>
      </c>
      <c r="G2" s="7">
        <v>6</v>
      </c>
      <c r="H2" s="7">
        <v>4</v>
      </c>
      <c r="I2" s="2"/>
    </row>
    <row r="3" spans="1:9" x14ac:dyDescent="0.15">
      <c r="A3" s="7">
        <v>1</v>
      </c>
      <c r="B3" s="7">
        <v>7</v>
      </c>
      <c r="C3" s="7">
        <v>6</v>
      </c>
      <c r="D3" s="7">
        <v>7</v>
      </c>
      <c r="E3" s="7">
        <v>1</v>
      </c>
      <c r="F3" s="7">
        <v>3</v>
      </c>
      <c r="G3" s="7">
        <v>2</v>
      </c>
      <c r="H3" s="7">
        <v>7</v>
      </c>
      <c r="I3" s="2"/>
    </row>
    <row r="4" spans="1:9" x14ac:dyDescent="0.15">
      <c r="A4" s="7">
        <v>5</v>
      </c>
      <c r="B4" s="7">
        <v>5</v>
      </c>
      <c r="C4" s="7">
        <v>6</v>
      </c>
      <c r="D4" s="7">
        <v>7</v>
      </c>
      <c r="E4" s="7">
        <v>6</v>
      </c>
      <c r="F4" s="7">
        <v>5</v>
      </c>
      <c r="G4" s="7">
        <v>4</v>
      </c>
      <c r="H4" s="7">
        <v>7</v>
      </c>
      <c r="I4" s="2"/>
    </row>
    <row r="5" spans="1:9" x14ac:dyDescent="0.15">
      <c r="A5" s="7">
        <v>7</v>
      </c>
      <c r="B5" s="7">
        <v>5</v>
      </c>
      <c r="C5" s="7">
        <v>4</v>
      </c>
      <c r="D5" s="7">
        <v>3</v>
      </c>
      <c r="E5" s="7">
        <v>4</v>
      </c>
      <c r="F5" s="7">
        <v>5</v>
      </c>
      <c r="G5" s="7">
        <v>3</v>
      </c>
      <c r="H5" s="7">
        <v>4</v>
      </c>
      <c r="I5" s="2"/>
    </row>
    <row r="6" spans="1:9" x14ac:dyDescent="0.15">
      <c r="A6" s="7">
        <v>4</v>
      </c>
      <c r="B6" s="7">
        <v>3</v>
      </c>
      <c r="C6" s="7">
        <v>4</v>
      </c>
      <c r="D6" s="7">
        <v>3</v>
      </c>
      <c r="E6" s="7">
        <v>2</v>
      </c>
      <c r="F6" s="7">
        <v>5</v>
      </c>
      <c r="G6" s="7">
        <v>1</v>
      </c>
      <c r="H6" s="7">
        <v>7</v>
      </c>
      <c r="I6" s="2"/>
    </row>
    <row r="7" spans="1:9" x14ac:dyDescent="0.15">
      <c r="A7" s="7">
        <v>7</v>
      </c>
      <c r="B7" s="7">
        <v>7</v>
      </c>
      <c r="C7" s="7">
        <v>7</v>
      </c>
      <c r="D7" s="7">
        <v>7</v>
      </c>
      <c r="E7" s="7">
        <v>7</v>
      </c>
      <c r="F7" s="7">
        <v>7</v>
      </c>
      <c r="G7" s="7">
        <v>7</v>
      </c>
      <c r="H7" s="7">
        <v>7</v>
      </c>
      <c r="I7" s="2"/>
    </row>
    <row r="8" spans="1:9" x14ac:dyDescent="0.15">
      <c r="A8" s="7">
        <v>5</v>
      </c>
      <c r="B8" s="7">
        <v>2</v>
      </c>
      <c r="C8" s="7">
        <v>4</v>
      </c>
      <c r="D8" s="7">
        <v>5</v>
      </c>
      <c r="E8" s="7">
        <v>4</v>
      </c>
      <c r="F8" s="7">
        <v>4</v>
      </c>
      <c r="G8" s="7">
        <v>5</v>
      </c>
      <c r="H8" s="7">
        <v>6</v>
      </c>
      <c r="I8" s="2"/>
    </row>
    <row r="9" spans="1:9" x14ac:dyDescent="0.15">
      <c r="A9" s="7">
        <v>5</v>
      </c>
      <c r="B9" s="7">
        <v>5</v>
      </c>
      <c r="C9" s="7">
        <v>4</v>
      </c>
      <c r="D9" s="7">
        <v>5</v>
      </c>
      <c r="E9" s="7">
        <v>5</v>
      </c>
      <c r="F9" s="7">
        <v>3</v>
      </c>
      <c r="G9" s="7">
        <v>5</v>
      </c>
      <c r="H9" s="7">
        <v>5</v>
      </c>
      <c r="I9" s="2"/>
    </row>
    <row r="10" spans="1:9" x14ac:dyDescent="0.15">
      <c r="A10" s="7">
        <v>7</v>
      </c>
      <c r="B10" s="7">
        <v>7</v>
      </c>
      <c r="C10" s="7">
        <v>7</v>
      </c>
      <c r="D10" s="7">
        <v>7</v>
      </c>
      <c r="E10" s="7">
        <v>7</v>
      </c>
      <c r="F10" s="7">
        <v>7</v>
      </c>
      <c r="G10" s="7">
        <v>7</v>
      </c>
      <c r="H10" s="7">
        <v>7</v>
      </c>
      <c r="I10" s="2"/>
    </row>
    <row r="11" spans="1:9" x14ac:dyDescent="0.15">
      <c r="A11" s="7">
        <v>7</v>
      </c>
      <c r="B11" s="7">
        <v>7</v>
      </c>
      <c r="C11" s="7">
        <v>7</v>
      </c>
      <c r="D11" s="7">
        <v>6</v>
      </c>
      <c r="E11" s="7">
        <v>7</v>
      </c>
      <c r="F11" s="7">
        <v>7</v>
      </c>
      <c r="G11" s="7">
        <v>2</v>
      </c>
      <c r="H11" s="7">
        <v>7</v>
      </c>
      <c r="I11" s="2"/>
    </row>
    <row r="12" spans="1:9" x14ac:dyDescent="0.15">
      <c r="A12" s="7">
        <v>7</v>
      </c>
      <c r="B12" s="7">
        <v>7</v>
      </c>
      <c r="C12" s="7">
        <v>6</v>
      </c>
      <c r="D12" s="7">
        <v>6</v>
      </c>
      <c r="E12" s="7">
        <v>6</v>
      </c>
      <c r="F12" s="7">
        <v>5</v>
      </c>
      <c r="G12" s="7">
        <v>7</v>
      </c>
      <c r="H12" s="7">
        <v>6</v>
      </c>
      <c r="I12" s="2"/>
    </row>
    <row r="13" spans="1:9" x14ac:dyDescent="0.15">
      <c r="A13" s="7">
        <v>3</v>
      </c>
      <c r="B13" s="7">
        <v>7</v>
      </c>
      <c r="C13" s="7">
        <v>7</v>
      </c>
      <c r="D13" s="7">
        <v>4</v>
      </c>
      <c r="E13" s="7">
        <v>2</v>
      </c>
      <c r="F13" s="7">
        <v>6</v>
      </c>
      <c r="G13" s="7">
        <v>2</v>
      </c>
      <c r="H13" s="7">
        <v>4</v>
      </c>
      <c r="I13" s="2"/>
    </row>
    <row r="14" spans="1:9" x14ac:dyDescent="0.15">
      <c r="A14" s="7">
        <v>7</v>
      </c>
      <c r="B14" s="7">
        <v>4</v>
      </c>
      <c r="C14" s="7">
        <v>7</v>
      </c>
      <c r="D14" s="7">
        <v>7</v>
      </c>
      <c r="E14" s="7">
        <v>6</v>
      </c>
      <c r="F14" s="7">
        <v>6</v>
      </c>
      <c r="G14" s="7">
        <v>2</v>
      </c>
      <c r="H14" s="7">
        <v>7</v>
      </c>
      <c r="I14" s="2"/>
    </row>
    <row r="15" spans="1:9" x14ac:dyDescent="0.15">
      <c r="A15" s="7">
        <v>5</v>
      </c>
      <c r="B15" s="7">
        <v>6</v>
      </c>
      <c r="C15" s="7">
        <v>5</v>
      </c>
      <c r="D15" s="7">
        <v>6</v>
      </c>
      <c r="E15" s="7">
        <v>5</v>
      </c>
      <c r="F15" s="7">
        <v>6</v>
      </c>
      <c r="G15" s="7">
        <v>5</v>
      </c>
      <c r="H15" s="7">
        <v>6</v>
      </c>
      <c r="I15" s="2"/>
    </row>
    <row r="16" spans="1:9" x14ac:dyDescent="0.15">
      <c r="A16" s="7">
        <v>5</v>
      </c>
      <c r="B16" s="7">
        <v>4</v>
      </c>
      <c r="C16" s="7">
        <v>4</v>
      </c>
      <c r="D16" s="7">
        <v>6</v>
      </c>
      <c r="E16" s="7">
        <v>4</v>
      </c>
      <c r="F16" s="7">
        <v>5</v>
      </c>
      <c r="G16" s="7">
        <v>4</v>
      </c>
      <c r="H16" s="7">
        <v>4</v>
      </c>
      <c r="I16" s="2"/>
    </row>
    <row r="17" spans="1:9" x14ac:dyDescent="0.15">
      <c r="A17" s="7">
        <v>6</v>
      </c>
      <c r="B17" s="7">
        <v>5</v>
      </c>
      <c r="C17" s="7">
        <v>5</v>
      </c>
      <c r="D17" s="7">
        <v>5</v>
      </c>
      <c r="E17" s="7">
        <v>5</v>
      </c>
      <c r="F17" s="7">
        <v>5</v>
      </c>
      <c r="G17" s="7">
        <v>4</v>
      </c>
      <c r="H17" s="7">
        <v>5</v>
      </c>
      <c r="I17" s="2"/>
    </row>
    <row r="18" spans="1:9" x14ac:dyDescent="0.15">
      <c r="A18" s="7">
        <v>7</v>
      </c>
      <c r="B18" s="7">
        <v>7</v>
      </c>
      <c r="C18" s="7">
        <v>5</v>
      </c>
      <c r="D18" s="7">
        <v>7</v>
      </c>
      <c r="E18" s="7">
        <v>7</v>
      </c>
      <c r="F18" s="7">
        <v>7</v>
      </c>
      <c r="G18" s="7">
        <v>6</v>
      </c>
      <c r="H18" s="7">
        <v>7</v>
      </c>
      <c r="I18" s="2"/>
    </row>
    <row r="19" spans="1:9" x14ac:dyDescent="0.15">
      <c r="A19" s="7">
        <v>6</v>
      </c>
      <c r="B19" s="7">
        <v>6</v>
      </c>
      <c r="C19" s="7">
        <v>7</v>
      </c>
      <c r="D19" s="7">
        <v>6</v>
      </c>
      <c r="E19" s="7">
        <v>7</v>
      </c>
      <c r="F19" s="7">
        <v>6</v>
      </c>
      <c r="G19" s="7">
        <v>7</v>
      </c>
      <c r="H19" s="7">
        <v>6</v>
      </c>
      <c r="I19" s="2"/>
    </row>
    <row r="20" spans="1:9" x14ac:dyDescent="0.15">
      <c r="A20" s="7">
        <v>7</v>
      </c>
      <c r="B20" s="7">
        <v>5</v>
      </c>
      <c r="C20" s="7">
        <v>7</v>
      </c>
      <c r="D20" s="7">
        <v>4</v>
      </c>
      <c r="E20" s="7">
        <v>5</v>
      </c>
      <c r="F20" s="7">
        <v>6</v>
      </c>
      <c r="G20" s="7">
        <v>1</v>
      </c>
      <c r="H20" s="7">
        <v>6</v>
      </c>
      <c r="I20" s="2"/>
    </row>
    <row r="21" spans="1:9" x14ac:dyDescent="0.15">
      <c r="A21" s="7">
        <v>6</v>
      </c>
      <c r="B21" s="7">
        <v>6</v>
      </c>
      <c r="C21" s="7">
        <v>7</v>
      </c>
      <c r="D21" s="7">
        <v>6</v>
      </c>
      <c r="E21" s="7">
        <v>3</v>
      </c>
      <c r="F21" s="7">
        <v>5</v>
      </c>
      <c r="G21" s="7">
        <v>4</v>
      </c>
      <c r="H21" s="7">
        <v>4</v>
      </c>
      <c r="I21" s="2"/>
    </row>
    <row r="22" spans="1:9" x14ac:dyDescent="0.15">
      <c r="A22" s="7">
        <v>7</v>
      </c>
      <c r="B22" s="7">
        <v>7</v>
      </c>
      <c r="C22" s="7">
        <v>7</v>
      </c>
      <c r="D22" s="7">
        <v>6</v>
      </c>
      <c r="E22" s="7">
        <v>7</v>
      </c>
      <c r="F22" s="7">
        <v>7</v>
      </c>
      <c r="G22" s="7">
        <v>7</v>
      </c>
      <c r="H22" s="7">
        <v>7</v>
      </c>
      <c r="I22" s="2"/>
    </row>
    <row r="23" spans="1:9" x14ac:dyDescent="0.15">
      <c r="A23" s="7">
        <v>3</v>
      </c>
      <c r="B23" s="7">
        <v>3</v>
      </c>
      <c r="C23" s="7">
        <v>3</v>
      </c>
      <c r="D23" s="7">
        <v>3</v>
      </c>
      <c r="E23" s="7">
        <v>3</v>
      </c>
      <c r="F23" s="7">
        <v>5</v>
      </c>
      <c r="G23" s="7">
        <v>4</v>
      </c>
      <c r="H23" s="7">
        <v>5</v>
      </c>
      <c r="I23" s="2"/>
    </row>
    <row r="24" spans="1:9" x14ac:dyDescent="0.15">
      <c r="A24" s="7">
        <v>5</v>
      </c>
      <c r="B24" s="7">
        <v>6</v>
      </c>
      <c r="C24" s="7">
        <v>3</v>
      </c>
      <c r="D24" s="7">
        <v>7</v>
      </c>
      <c r="E24" s="7">
        <v>4</v>
      </c>
      <c r="F24" s="7">
        <v>5</v>
      </c>
      <c r="G24" s="7">
        <v>5</v>
      </c>
      <c r="H24" s="7">
        <v>5</v>
      </c>
      <c r="I24" s="2"/>
    </row>
    <row r="25" spans="1:9" x14ac:dyDescent="0.15">
      <c r="A25" s="7">
        <v>7</v>
      </c>
      <c r="B25" s="7">
        <v>6</v>
      </c>
      <c r="C25" s="7">
        <v>7</v>
      </c>
      <c r="D25" s="7">
        <v>4</v>
      </c>
      <c r="E25" s="7">
        <v>6</v>
      </c>
      <c r="F25" s="7">
        <v>6</v>
      </c>
      <c r="G25" s="7">
        <v>5</v>
      </c>
      <c r="H25" s="7">
        <v>6</v>
      </c>
      <c r="I25" s="2"/>
    </row>
    <row r="26" spans="1:9" x14ac:dyDescent="0.15">
      <c r="A26" s="7">
        <v>7</v>
      </c>
      <c r="B26" s="7">
        <v>7</v>
      </c>
      <c r="C26" s="7">
        <v>7</v>
      </c>
      <c r="D26" s="7">
        <v>7</v>
      </c>
      <c r="E26" s="7">
        <v>7</v>
      </c>
      <c r="F26" s="7">
        <v>7</v>
      </c>
      <c r="G26" s="7">
        <v>5</v>
      </c>
      <c r="H26" s="7">
        <v>6</v>
      </c>
      <c r="I26" s="2"/>
    </row>
    <row r="27" spans="1:9" x14ac:dyDescent="0.15">
      <c r="A27" s="7">
        <v>6</v>
      </c>
      <c r="B27" s="7">
        <v>5</v>
      </c>
      <c r="C27" s="7">
        <v>3</v>
      </c>
      <c r="D27" s="7">
        <v>5</v>
      </c>
      <c r="E27" s="7">
        <v>7</v>
      </c>
      <c r="F27" s="7">
        <v>5</v>
      </c>
      <c r="G27" s="7">
        <v>6</v>
      </c>
      <c r="H27" s="7">
        <v>1</v>
      </c>
      <c r="I27" s="2"/>
    </row>
    <row r="28" spans="1:9" x14ac:dyDescent="0.15">
      <c r="A28" s="7">
        <v>7</v>
      </c>
      <c r="B28" s="7">
        <v>6</v>
      </c>
      <c r="C28" s="7">
        <v>7</v>
      </c>
      <c r="D28" s="7">
        <v>7</v>
      </c>
      <c r="E28" s="7">
        <v>7</v>
      </c>
      <c r="F28" s="7">
        <v>7</v>
      </c>
      <c r="G28" s="7">
        <v>5</v>
      </c>
      <c r="H28" s="7">
        <v>7</v>
      </c>
      <c r="I28" s="2"/>
    </row>
    <row r="29" spans="1:9" x14ac:dyDescent="0.15">
      <c r="A29" s="7">
        <v>4</v>
      </c>
      <c r="B29" s="7">
        <v>3</v>
      </c>
      <c r="C29" s="7">
        <v>2</v>
      </c>
      <c r="D29" s="7">
        <v>2</v>
      </c>
      <c r="E29" s="7">
        <v>3</v>
      </c>
      <c r="F29" s="7">
        <v>4</v>
      </c>
      <c r="G29" s="7">
        <v>3</v>
      </c>
      <c r="H29" s="7">
        <v>3</v>
      </c>
      <c r="I29" s="2"/>
    </row>
    <row r="30" spans="1:9" x14ac:dyDescent="0.15">
      <c r="A30" s="7">
        <v>2</v>
      </c>
      <c r="B30" s="7">
        <v>3</v>
      </c>
      <c r="C30" s="7">
        <v>1</v>
      </c>
      <c r="D30" s="7">
        <v>2</v>
      </c>
      <c r="E30" s="7">
        <v>3</v>
      </c>
      <c r="F30" s="7">
        <v>5</v>
      </c>
      <c r="G30" s="7">
        <v>2</v>
      </c>
      <c r="H30" s="7">
        <v>2</v>
      </c>
      <c r="I30" s="2"/>
    </row>
    <row r="31" spans="1:9" x14ac:dyDescent="0.15">
      <c r="A31" s="7">
        <v>4</v>
      </c>
      <c r="B31" s="7">
        <v>7</v>
      </c>
      <c r="C31" s="7">
        <v>7</v>
      </c>
      <c r="D31" s="7">
        <v>7</v>
      </c>
      <c r="E31" s="7">
        <v>2</v>
      </c>
      <c r="F31" s="7">
        <v>7</v>
      </c>
      <c r="G31" s="7">
        <v>4</v>
      </c>
      <c r="H31" s="7">
        <v>7</v>
      </c>
      <c r="I31" s="2"/>
    </row>
    <row r="32" spans="1:9" x14ac:dyDescent="0.15">
      <c r="A32" s="7">
        <v>7</v>
      </c>
      <c r="B32" s="7">
        <v>7</v>
      </c>
      <c r="C32" s="7">
        <v>7</v>
      </c>
      <c r="D32" s="7">
        <v>7</v>
      </c>
      <c r="E32" s="7">
        <v>7</v>
      </c>
      <c r="F32" s="7">
        <v>7</v>
      </c>
      <c r="G32" s="7">
        <v>7</v>
      </c>
      <c r="H32" s="7">
        <v>7</v>
      </c>
      <c r="I32" s="2"/>
    </row>
    <row r="33" spans="1:9" x14ac:dyDescent="0.15">
      <c r="A33" s="7">
        <v>5</v>
      </c>
      <c r="B33" s="7">
        <v>5</v>
      </c>
      <c r="C33" s="7">
        <v>6</v>
      </c>
      <c r="D33" s="7">
        <v>2</v>
      </c>
      <c r="E33" s="7">
        <v>7</v>
      </c>
      <c r="F33" s="7">
        <v>7</v>
      </c>
      <c r="G33" s="7">
        <v>5</v>
      </c>
      <c r="H33" s="7">
        <v>7</v>
      </c>
      <c r="I33" s="2"/>
    </row>
    <row r="34" spans="1:9" x14ac:dyDescent="0.15">
      <c r="A34" s="7">
        <v>4</v>
      </c>
      <c r="B34" s="7">
        <v>5</v>
      </c>
      <c r="C34" s="7">
        <v>5</v>
      </c>
      <c r="D34" s="7">
        <v>5</v>
      </c>
      <c r="E34" s="7">
        <v>3</v>
      </c>
      <c r="F34" s="7">
        <v>5</v>
      </c>
      <c r="G34" s="7">
        <v>5</v>
      </c>
      <c r="H34" s="7">
        <v>3</v>
      </c>
      <c r="I34" s="2"/>
    </row>
    <row r="35" spans="1:9" x14ac:dyDescent="0.15">
      <c r="A35" s="7">
        <v>7</v>
      </c>
      <c r="B35" s="7">
        <v>7</v>
      </c>
      <c r="C35" s="7">
        <v>7</v>
      </c>
      <c r="D35" s="7">
        <v>7</v>
      </c>
      <c r="E35" s="7">
        <v>7</v>
      </c>
      <c r="F35" s="7">
        <v>7</v>
      </c>
      <c r="G35" s="7">
        <v>6</v>
      </c>
      <c r="H35" s="7">
        <v>7</v>
      </c>
      <c r="I35" s="2"/>
    </row>
    <row r="36" spans="1:9" x14ac:dyDescent="0.15">
      <c r="A36" s="7">
        <v>3</v>
      </c>
      <c r="B36" s="7">
        <v>4</v>
      </c>
      <c r="C36" s="7">
        <v>5</v>
      </c>
      <c r="D36" s="7">
        <v>5</v>
      </c>
      <c r="E36" s="7">
        <v>4</v>
      </c>
      <c r="F36" s="7">
        <v>5</v>
      </c>
      <c r="G36" s="7">
        <v>4</v>
      </c>
      <c r="H36" s="7">
        <v>5</v>
      </c>
      <c r="I36" s="2"/>
    </row>
    <row r="37" spans="1:9" x14ac:dyDescent="0.15">
      <c r="A37" s="7">
        <v>5</v>
      </c>
      <c r="B37" s="7">
        <v>5</v>
      </c>
      <c r="C37" s="7">
        <v>5</v>
      </c>
      <c r="D37" s="7">
        <v>5</v>
      </c>
      <c r="E37" s="7">
        <v>5</v>
      </c>
      <c r="F37" s="7">
        <v>5</v>
      </c>
      <c r="G37" s="7">
        <v>5</v>
      </c>
      <c r="H37" s="7">
        <v>5</v>
      </c>
      <c r="I37" s="2"/>
    </row>
    <row r="38" spans="1:9" x14ac:dyDescent="0.15">
      <c r="A38" s="7">
        <v>6</v>
      </c>
      <c r="B38" s="7">
        <v>5</v>
      </c>
      <c r="C38" s="7">
        <v>6</v>
      </c>
      <c r="D38" s="7">
        <v>5</v>
      </c>
      <c r="E38" s="7">
        <v>5</v>
      </c>
      <c r="F38" s="7">
        <v>7</v>
      </c>
      <c r="G38" s="7">
        <v>6</v>
      </c>
      <c r="H38" s="7">
        <v>6</v>
      </c>
      <c r="I38" s="2"/>
    </row>
    <row r="39" spans="1:9" x14ac:dyDescent="0.15">
      <c r="A39" s="7">
        <v>6</v>
      </c>
      <c r="B39" s="7">
        <v>6</v>
      </c>
      <c r="C39" s="7">
        <v>6</v>
      </c>
      <c r="D39" s="7">
        <v>6</v>
      </c>
      <c r="E39" s="7">
        <v>7</v>
      </c>
      <c r="F39" s="7">
        <v>7</v>
      </c>
      <c r="G39" s="7">
        <v>7</v>
      </c>
      <c r="H39" s="7">
        <v>7</v>
      </c>
      <c r="I39" s="2"/>
    </row>
    <row r="40" spans="1:9" x14ac:dyDescent="0.15">
      <c r="A40" s="7">
        <v>7</v>
      </c>
      <c r="B40" s="7">
        <v>7</v>
      </c>
      <c r="C40" s="7">
        <v>7</v>
      </c>
      <c r="D40" s="7">
        <v>6</v>
      </c>
      <c r="E40" s="7">
        <v>7</v>
      </c>
      <c r="F40" s="7">
        <v>7</v>
      </c>
      <c r="G40" s="7">
        <v>6</v>
      </c>
      <c r="H40" s="7">
        <v>6</v>
      </c>
      <c r="I40" s="2"/>
    </row>
    <row r="41" spans="1:9" x14ac:dyDescent="0.15">
      <c r="A41" s="7">
        <v>5</v>
      </c>
      <c r="B41" s="7">
        <v>5</v>
      </c>
      <c r="C41" s="7">
        <v>5</v>
      </c>
      <c r="D41" s="7">
        <v>5</v>
      </c>
      <c r="E41" s="7">
        <v>4</v>
      </c>
      <c r="F41" s="7">
        <v>5</v>
      </c>
      <c r="G41" s="7">
        <v>5</v>
      </c>
      <c r="H41" s="7">
        <v>5</v>
      </c>
      <c r="I41" s="2"/>
    </row>
    <row r="42" spans="1:9" x14ac:dyDescent="0.15">
      <c r="A42" s="7">
        <v>5</v>
      </c>
      <c r="B42" s="7">
        <v>5</v>
      </c>
      <c r="C42" s="7">
        <v>7</v>
      </c>
      <c r="D42" s="7">
        <v>7</v>
      </c>
      <c r="E42" s="7">
        <v>7</v>
      </c>
      <c r="F42" s="7">
        <v>7</v>
      </c>
      <c r="G42" s="7">
        <v>4</v>
      </c>
      <c r="H42" s="7">
        <v>7</v>
      </c>
      <c r="I42" s="2"/>
    </row>
    <row r="43" spans="1:9" x14ac:dyDescent="0.15">
      <c r="A43" s="7">
        <v>7</v>
      </c>
      <c r="B43" s="7">
        <v>5</v>
      </c>
      <c r="C43" s="7">
        <v>7</v>
      </c>
      <c r="D43" s="7">
        <v>5</v>
      </c>
      <c r="E43" s="7">
        <v>4</v>
      </c>
      <c r="F43" s="7">
        <v>6</v>
      </c>
      <c r="G43" s="7">
        <v>4</v>
      </c>
      <c r="H43" s="7">
        <v>7</v>
      </c>
      <c r="I43" s="2"/>
    </row>
    <row r="44" spans="1:9" x14ac:dyDescent="0.15">
      <c r="A44" s="7">
        <v>5</v>
      </c>
      <c r="B44" s="7">
        <v>4</v>
      </c>
      <c r="C44" s="7">
        <v>6</v>
      </c>
      <c r="D44" s="7">
        <v>5</v>
      </c>
      <c r="E44" s="7">
        <v>6</v>
      </c>
      <c r="F44" s="7">
        <v>4</v>
      </c>
      <c r="G44" s="7">
        <v>6</v>
      </c>
      <c r="H44" s="7">
        <v>7</v>
      </c>
      <c r="I44" s="2"/>
    </row>
    <row r="45" spans="1:9" x14ac:dyDescent="0.15">
      <c r="A45" s="7">
        <v>7</v>
      </c>
      <c r="B45" s="7">
        <v>7</v>
      </c>
      <c r="C45" s="7">
        <v>7</v>
      </c>
      <c r="D45" s="7">
        <v>7</v>
      </c>
      <c r="E45" s="7">
        <v>7</v>
      </c>
      <c r="F45" s="7">
        <v>7</v>
      </c>
      <c r="G45" s="7">
        <v>7</v>
      </c>
      <c r="H45" s="7">
        <v>7</v>
      </c>
      <c r="I45" s="2"/>
    </row>
    <row r="46" spans="1:9" x14ac:dyDescent="0.15">
      <c r="A46" s="7">
        <v>5</v>
      </c>
      <c r="B46" s="7">
        <v>3</v>
      </c>
      <c r="C46" s="7">
        <v>4</v>
      </c>
      <c r="D46" s="7">
        <v>5</v>
      </c>
      <c r="E46" s="7">
        <v>6</v>
      </c>
      <c r="F46" s="7">
        <v>6</v>
      </c>
      <c r="G46" s="7">
        <v>5</v>
      </c>
      <c r="H46" s="7">
        <v>7</v>
      </c>
      <c r="I46" s="2"/>
    </row>
    <row r="47" spans="1:9" x14ac:dyDescent="0.15">
      <c r="A47" s="7">
        <v>6</v>
      </c>
      <c r="B47" s="7">
        <v>6</v>
      </c>
      <c r="C47" s="7">
        <v>7</v>
      </c>
      <c r="D47" s="7">
        <v>6</v>
      </c>
      <c r="E47" s="7">
        <v>7</v>
      </c>
      <c r="F47" s="7">
        <v>7</v>
      </c>
      <c r="G47" s="7">
        <v>7</v>
      </c>
      <c r="H47" s="7">
        <v>7</v>
      </c>
      <c r="I47" s="2"/>
    </row>
    <row r="48" spans="1:9" x14ac:dyDescent="0.15">
      <c r="A48" s="7">
        <v>5</v>
      </c>
      <c r="B48" s="7">
        <v>6</v>
      </c>
      <c r="C48" s="7">
        <v>6</v>
      </c>
      <c r="D48" s="7">
        <v>6</v>
      </c>
      <c r="E48" s="7">
        <v>5</v>
      </c>
      <c r="F48" s="7">
        <v>6</v>
      </c>
      <c r="G48" s="7">
        <v>6</v>
      </c>
      <c r="H48" s="7">
        <v>6</v>
      </c>
      <c r="I48" s="2"/>
    </row>
    <row r="49" spans="1:9" x14ac:dyDescent="0.15">
      <c r="A49" s="7">
        <v>7</v>
      </c>
      <c r="B49" s="7">
        <v>7</v>
      </c>
      <c r="C49" s="7">
        <v>7</v>
      </c>
      <c r="D49" s="7">
        <v>7</v>
      </c>
      <c r="E49" s="7">
        <v>7</v>
      </c>
      <c r="F49" s="7">
        <v>7</v>
      </c>
      <c r="G49" s="7">
        <v>5</v>
      </c>
      <c r="H49" s="7">
        <v>7</v>
      </c>
      <c r="I49" s="2"/>
    </row>
    <row r="50" spans="1:9" x14ac:dyDescent="0.15">
      <c r="A50" s="7">
        <v>6</v>
      </c>
      <c r="B50" s="7">
        <v>5</v>
      </c>
      <c r="C50" s="7">
        <v>5</v>
      </c>
      <c r="D50" s="7">
        <v>5</v>
      </c>
      <c r="E50" s="7">
        <v>7</v>
      </c>
      <c r="F50" s="7">
        <v>6</v>
      </c>
      <c r="G50" s="7">
        <v>6</v>
      </c>
      <c r="H50" s="7">
        <v>7</v>
      </c>
      <c r="I50" s="2"/>
    </row>
    <row r="51" spans="1:9" x14ac:dyDescent="0.15">
      <c r="A51" s="7">
        <v>5</v>
      </c>
      <c r="B51" s="7">
        <v>6</v>
      </c>
      <c r="C51" s="7">
        <v>5</v>
      </c>
      <c r="D51" s="7">
        <v>7</v>
      </c>
      <c r="E51" s="7">
        <v>4</v>
      </c>
      <c r="F51" s="7">
        <v>7</v>
      </c>
      <c r="G51" s="7">
        <v>5</v>
      </c>
      <c r="H51" s="7">
        <v>7</v>
      </c>
      <c r="I51" s="2"/>
    </row>
    <row r="52" spans="1:9" x14ac:dyDescent="0.15">
      <c r="A52" s="7">
        <v>7</v>
      </c>
      <c r="B52" s="7">
        <v>7</v>
      </c>
      <c r="C52" s="7">
        <v>7</v>
      </c>
      <c r="D52" s="7">
        <v>7</v>
      </c>
      <c r="E52" s="7">
        <v>5</v>
      </c>
      <c r="F52" s="7">
        <v>7</v>
      </c>
      <c r="G52" s="7">
        <v>7</v>
      </c>
      <c r="H52" s="7">
        <v>7</v>
      </c>
      <c r="I52" s="2"/>
    </row>
    <row r="53" spans="1:9" x14ac:dyDescent="0.15">
      <c r="A53" s="8"/>
      <c r="B53" s="8"/>
      <c r="C53" s="8"/>
      <c r="D53" s="8"/>
      <c r="E53" s="8"/>
      <c r="F53" s="8"/>
      <c r="G53" s="8"/>
      <c r="H53" s="8"/>
      <c r="I53" s="2"/>
    </row>
    <row r="54" spans="1:9" x14ac:dyDescent="0.15">
      <c r="A54" s="8"/>
      <c r="B54" s="8"/>
      <c r="C54" s="8"/>
      <c r="D54" s="8"/>
      <c r="E54" s="8"/>
      <c r="F54" s="8"/>
      <c r="G54" s="8"/>
      <c r="H54" s="8"/>
      <c r="I54" s="2"/>
    </row>
    <row r="55" spans="1:9" x14ac:dyDescent="0.15">
      <c r="A55" s="8"/>
      <c r="B55" s="8"/>
      <c r="C55" s="8"/>
      <c r="D55" s="8"/>
      <c r="E55" s="8"/>
      <c r="F55" s="8"/>
      <c r="G55" s="8"/>
      <c r="H55" s="8"/>
      <c r="I55" s="2"/>
    </row>
    <row r="56" spans="1:9" x14ac:dyDescent="0.15">
      <c r="A56" s="8"/>
      <c r="B56" s="8"/>
      <c r="C56" s="8"/>
      <c r="D56" s="8"/>
      <c r="E56" s="8"/>
      <c r="F56" s="8"/>
      <c r="G56" s="8"/>
      <c r="H56" s="8"/>
      <c r="I56" s="2"/>
    </row>
    <row r="57" spans="1:9" x14ac:dyDescent="0.15">
      <c r="A57" s="8"/>
      <c r="B57" s="8"/>
      <c r="C57" s="8"/>
      <c r="D57" s="8"/>
      <c r="E57" s="8"/>
      <c r="F57" s="8"/>
      <c r="G57" s="8"/>
      <c r="H57" s="8"/>
      <c r="I57"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4CFFF-2850-E14D-BB32-E5260A1CE457}">
  <dimension ref="B2:M50"/>
  <sheetViews>
    <sheetView showGridLines="0" tabSelected="1" zoomScaleNormal="100" workbookViewId="0"/>
  </sheetViews>
  <sheetFormatPr baseColWidth="10" defaultRowHeight="13" x14ac:dyDescent="0.15"/>
  <cols>
    <col min="1" max="1" width="10.83203125" style="5"/>
    <col min="2" max="2" width="21.5" style="5" customWidth="1"/>
    <col min="3" max="3" width="19" style="5" customWidth="1"/>
    <col min="4" max="16384" width="10.83203125" style="5"/>
  </cols>
  <sheetData>
    <row r="2" spans="2:13" ht="16" x14ac:dyDescent="0.2">
      <c r="B2" s="21" t="s">
        <v>37</v>
      </c>
    </row>
    <row r="3" spans="2:13" ht="16" x14ac:dyDescent="0.2">
      <c r="B3" s="22" t="s">
        <v>50</v>
      </c>
    </row>
    <row r="4" spans="2:13" ht="16" x14ac:dyDescent="0.2">
      <c r="B4" s="22" t="s">
        <v>38</v>
      </c>
    </row>
    <row r="5" spans="2:13" ht="16" x14ac:dyDescent="0.2">
      <c r="B5" s="22" t="s">
        <v>10</v>
      </c>
    </row>
    <row r="6" spans="2:13" ht="16" x14ac:dyDescent="0.2">
      <c r="B6" s="20"/>
      <c r="K6" s="56" t="s">
        <v>44</v>
      </c>
      <c r="L6" s="56"/>
      <c r="M6" s="56"/>
    </row>
    <row r="7" spans="2:13" ht="29" thickBot="1" x14ac:dyDescent="0.2">
      <c r="K7" s="42" t="s">
        <v>45</v>
      </c>
      <c r="L7" s="42" t="s">
        <v>46</v>
      </c>
      <c r="M7" s="43" t="s">
        <v>43</v>
      </c>
    </row>
    <row r="8" spans="2:13" x14ac:dyDescent="0.15">
      <c r="B8" s="10" t="s">
        <v>11</v>
      </c>
      <c r="C8" s="11"/>
      <c r="D8" s="11"/>
      <c r="E8" s="11"/>
      <c r="F8" s="11"/>
      <c r="G8" s="11"/>
      <c r="H8" s="12"/>
      <c r="J8" s="44" t="s">
        <v>12</v>
      </c>
      <c r="K8" s="45">
        <f>E11</f>
        <v>1</v>
      </c>
      <c r="L8" s="46">
        <f>E19</f>
        <v>3</v>
      </c>
      <c r="M8" s="46">
        <f>E27</f>
        <v>3</v>
      </c>
    </row>
    <row r="9" spans="2:13" x14ac:dyDescent="0.15">
      <c r="B9" s="13" t="s">
        <v>13</v>
      </c>
      <c r="C9" s="19"/>
      <c r="D9" s="19"/>
      <c r="E9" s="19"/>
      <c r="F9" s="19"/>
      <c r="G9" s="19"/>
      <c r="H9" s="14"/>
      <c r="J9" s="44" t="s">
        <v>14</v>
      </c>
      <c r="K9" s="47">
        <f>F11</f>
        <v>1.1859999999999999</v>
      </c>
      <c r="L9" s="46">
        <f>F19</f>
        <v>4.5519999999999996</v>
      </c>
      <c r="M9" s="46">
        <f>F27</f>
        <v>7.7809999999999997</v>
      </c>
    </row>
    <row r="10" spans="2:13" ht="42" x14ac:dyDescent="0.15">
      <c r="B10" s="26" t="s">
        <v>15</v>
      </c>
      <c r="C10" s="27"/>
      <c r="D10" s="28" t="s">
        <v>16</v>
      </c>
      <c r="E10" s="28" t="s">
        <v>0</v>
      </c>
      <c r="F10" s="28" t="s">
        <v>17</v>
      </c>
      <c r="G10" s="28" t="s">
        <v>18</v>
      </c>
      <c r="H10" s="29" t="s">
        <v>19</v>
      </c>
      <c r="J10" s="48" t="s">
        <v>20</v>
      </c>
      <c r="K10" s="49">
        <f>F15</f>
        <v>1.4259999999999999</v>
      </c>
      <c r="L10" s="50">
        <f>F23</f>
        <v>1.306</v>
      </c>
      <c r="M10" s="46">
        <f>F31</f>
        <v>0.98099999999999998</v>
      </c>
    </row>
    <row r="11" spans="2:13" ht="14" x14ac:dyDescent="0.15">
      <c r="B11" s="15" t="s">
        <v>31</v>
      </c>
      <c r="C11" s="19" t="s">
        <v>21</v>
      </c>
      <c r="D11" s="38">
        <v>1.1859999999999999</v>
      </c>
      <c r="E11" s="35">
        <v>1</v>
      </c>
      <c r="F11" s="36">
        <v>1.1859999999999999</v>
      </c>
      <c r="G11" s="30">
        <v>0.83199999999999996</v>
      </c>
      <c r="H11" s="31">
        <v>0.36599999999999999</v>
      </c>
      <c r="J11" s="44" t="s">
        <v>39</v>
      </c>
      <c r="K11" s="51">
        <f>D11</f>
        <v>1.1859999999999999</v>
      </c>
      <c r="L11" s="46">
        <f>D19</f>
        <v>13.657</v>
      </c>
      <c r="M11" s="46">
        <f>D27</f>
        <v>23.343</v>
      </c>
    </row>
    <row r="12" spans="2:13" ht="28" x14ac:dyDescent="0.15">
      <c r="B12" s="15"/>
      <c r="C12" s="19" t="s">
        <v>23</v>
      </c>
      <c r="D12" s="30">
        <v>1.1859999999999999</v>
      </c>
      <c r="E12" s="30">
        <v>1</v>
      </c>
      <c r="F12" s="30">
        <v>1.1859999999999999</v>
      </c>
      <c r="G12" s="30">
        <v>0.83199999999999996</v>
      </c>
      <c r="H12" s="31">
        <v>0.36599999999999999</v>
      </c>
      <c r="J12" s="48" t="s">
        <v>40</v>
      </c>
      <c r="K12" s="52">
        <f>D15</f>
        <v>71.313999999999993</v>
      </c>
      <c r="L12" s="50">
        <f>D23</f>
        <v>195.84299999999999</v>
      </c>
      <c r="M12" s="46">
        <f>D31</f>
        <v>147.15700000000001</v>
      </c>
    </row>
    <row r="13" spans="2:13" x14ac:dyDescent="0.15">
      <c r="B13" s="15"/>
      <c r="C13" s="19" t="s">
        <v>25</v>
      </c>
      <c r="D13" s="30">
        <v>1.1859999999999999</v>
      </c>
      <c r="E13" s="30">
        <v>1</v>
      </c>
      <c r="F13" s="30">
        <v>1.1859999999999999</v>
      </c>
      <c r="G13" s="30">
        <v>0.83199999999999996</v>
      </c>
      <c r="H13" s="31">
        <v>0.36599999999999999</v>
      </c>
      <c r="J13" s="44" t="s">
        <v>41</v>
      </c>
      <c r="K13" s="53">
        <f>D41</f>
        <v>491.49</v>
      </c>
      <c r="L13" s="46">
        <f>D41</f>
        <v>491.49</v>
      </c>
      <c r="M13" s="46">
        <f>D41</f>
        <v>491.49</v>
      </c>
    </row>
    <row r="14" spans="2:13" x14ac:dyDescent="0.15">
      <c r="B14" s="15"/>
      <c r="C14" s="19" t="s">
        <v>26</v>
      </c>
      <c r="D14" s="30">
        <v>1.1859999999999999</v>
      </c>
      <c r="E14" s="30">
        <v>1</v>
      </c>
      <c r="F14" s="30">
        <v>1.1859999999999999</v>
      </c>
      <c r="G14" s="30">
        <v>0.83199999999999996</v>
      </c>
      <c r="H14" s="31">
        <v>0.36599999999999999</v>
      </c>
      <c r="J14" s="44" t="s">
        <v>24</v>
      </c>
      <c r="K14" s="54">
        <f>F41</f>
        <v>9.83</v>
      </c>
      <c r="L14" s="46">
        <f>F41</f>
        <v>9.83</v>
      </c>
      <c r="M14" s="55">
        <f>F41</f>
        <v>9.83</v>
      </c>
    </row>
    <row r="15" spans="2:13" ht="14" x14ac:dyDescent="0.15">
      <c r="B15" s="15" t="s">
        <v>32</v>
      </c>
      <c r="C15" s="19" t="s">
        <v>21</v>
      </c>
      <c r="D15" s="41">
        <v>71.313999999999993</v>
      </c>
      <c r="E15" s="30">
        <v>50</v>
      </c>
      <c r="F15" s="37">
        <v>1.4259999999999999</v>
      </c>
      <c r="G15" s="30"/>
      <c r="H15" s="31"/>
      <c r="K15" s="23"/>
      <c r="L15" s="23"/>
      <c r="M15" s="23"/>
    </row>
    <row r="16" spans="2:13" x14ac:dyDescent="0.15">
      <c r="B16" s="15"/>
      <c r="C16" s="19" t="s">
        <v>23</v>
      </c>
      <c r="D16" s="30">
        <v>71.313999999999993</v>
      </c>
      <c r="E16" s="30">
        <v>50</v>
      </c>
      <c r="F16" s="30">
        <v>1.4259999999999999</v>
      </c>
      <c r="G16" s="30"/>
      <c r="H16" s="31"/>
      <c r="J16" s="16" t="s">
        <v>42</v>
      </c>
      <c r="K16" s="25">
        <f>(K8*(K9-K10))/(K11+K12+K13+K14)</f>
        <v>-4.1824962531804391E-4</v>
      </c>
      <c r="L16" s="24">
        <f>(L8*(L9-L10))/(L11+L12+L13+L14)</f>
        <v>1.3699670802734869E-2</v>
      </c>
      <c r="M16" s="24">
        <f>(M8*(M9-M10))/(M11+M12+M13+M14)</f>
        <v>3.0365276413324992E-2</v>
      </c>
    </row>
    <row r="17" spans="2:10" x14ac:dyDescent="0.15">
      <c r="B17" s="15"/>
      <c r="C17" s="19" t="s">
        <v>25</v>
      </c>
      <c r="D17" s="30">
        <v>71.313999999999993</v>
      </c>
      <c r="E17" s="30">
        <v>50</v>
      </c>
      <c r="F17" s="30">
        <v>1.4259999999999999</v>
      </c>
      <c r="G17" s="30"/>
      <c r="H17" s="31"/>
    </row>
    <row r="18" spans="2:10" x14ac:dyDescent="0.15">
      <c r="B18" s="15"/>
      <c r="C18" s="19" t="s">
        <v>26</v>
      </c>
      <c r="D18" s="30">
        <v>71.313999999999993</v>
      </c>
      <c r="E18" s="30">
        <v>50</v>
      </c>
      <c r="F18" s="30">
        <v>1.4259999999999999</v>
      </c>
      <c r="G18" s="30"/>
      <c r="H18" s="31"/>
    </row>
    <row r="19" spans="2:10" ht="14" x14ac:dyDescent="0.15">
      <c r="B19" s="15" t="s">
        <v>33</v>
      </c>
      <c r="C19" s="19" t="s">
        <v>21</v>
      </c>
      <c r="D19" s="30">
        <v>13.657</v>
      </c>
      <c r="E19" s="30">
        <v>3</v>
      </c>
      <c r="F19" s="30">
        <v>4.5519999999999996</v>
      </c>
      <c r="G19" s="30">
        <v>3.4870000000000001</v>
      </c>
      <c r="H19" s="31">
        <v>1.7000000000000001E-2</v>
      </c>
    </row>
    <row r="20" spans="2:10" x14ac:dyDescent="0.15">
      <c r="B20" s="15"/>
      <c r="C20" s="19" t="s">
        <v>23</v>
      </c>
      <c r="D20" s="30">
        <v>13.657</v>
      </c>
      <c r="E20" s="30">
        <v>2.5369999999999999</v>
      </c>
      <c r="F20" s="30">
        <v>5.3819999999999997</v>
      </c>
      <c r="G20" s="30">
        <v>3.4870000000000001</v>
      </c>
      <c r="H20" s="31">
        <v>2.4E-2</v>
      </c>
    </row>
    <row r="21" spans="2:10" x14ac:dyDescent="0.15">
      <c r="B21" s="15"/>
      <c r="C21" s="19" t="s">
        <v>25</v>
      </c>
      <c r="D21" s="30">
        <v>13.657</v>
      </c>
      <c r="E21" s="30">
        <v>2.6840000000000002</v>
      </c>
      <c r="F21" s="30">
        <v>5.0869999999999997</v>
      </c>
      <c r="G21" s="30">
        <v>3.4870000000000001</v>
      </c>
      <c r="H21" s="31">
        <v>2.1999999999999999E-2</v>
      </c>
    </row>
    <row r="22" spans="2:10" x14ac:dyDescent="0.15">
      <c r="B22" s="15"/>
      <c r="C22" s="19" t="s">
        <v>26</v>
      </c>
      <c r="D22" s="30">
        <v>13.657</v>
      </c>
      <c r="E22" s="30">
        <v>1</v>
      </c>
      <c r="F22" s="30">
        <v>13.657</v>
      </c>
      <c r="G22" s="30">
        <v>3.4870000000000001</v>
      </c>
      <c r="H22" s="31">
        <v>6.8000000000000005E-2</v>
      </c>
    </row>
    <row r="23" spans="2:10" ht="28" x14ac:dyDescent="0.15">
      <c r="B23" s="15" t="s">
        <v>34</v>
      </c>
      <c r="C23" s="19" t="s">
        <v>21</v>
      </c>
      <c r="D23" s="30">
        <v>195.84299999999999</v>
      </c>
      <c r="E23" s="30">
        <v>150</v>
      </c>
      <c r="F23" s="30">
        <v>1.306</v>
      </c>
      <c r="G23" s="30"/>
      <c r="H23" s="31"/>
    </row>
    <row r="24" spans="2:10" x14ac:dyDescent="0.15">
      <c r="B24" s="15"/>
      <c r="C24" s="19" t="s">
        <v>23</v>
      </c>
      <c r="D24" s="30">
        <v>195.84299999999999</v>
      </c>
      <c r="E24" s="32">
        <v>126.875</v>
      </c>
      <c r="F24" s="32">
        <v>1.544</v>
      </c>
      <c r="G24" s="30"/>
      <c r="H24" s="31"/>
      <c r="J24"/>
    </row>
    <row r="25" spans="2:10" x14ac:dyDescent="0.15">
      <c r="B25" s="15"/>
      <c r="C25" s="19" t="s">
        <v>25</v>
      </c>
      <c r="D25" s="30">
        <v>195.84299999999999</v>
      </c>
      <c r="E25" s="30">
        <v>134.22399999999999</v>
      </c>
      <c r="F25" s="30">
        <v>1.4590000000000001</v>
      </c>
      <c r="G25" s="30"/>
      <c r="H25" s="31"/>
    </row>
    <row r="26" spans="2:10" x14ac:dyDescent="0.15">
      <c r="B26" s="15"/>
      <c r="C26" s="19" t="s">
        <v>26</v>
      </c>
      <c r="D26" s="30">
        <v>195.84299999999999</v>
      </c>
      <c r="E26" s="30">
        <v>50</v>
      </c>
      <c r="F26" s="30">
        <v>3.9169999999999998</v>
      </c>
      <c r="G26" s="30"/>
      <c r="H26" s="31"/>
    </row>
    <row r="27" spans="2:10" ht="28" x14ac:dyDescent="0.15">
      <c r="B27" s="15" t="s">
        <v>35</v>
      </c>
      <c r="C27" s="19" t="s">
        <v>21</v>
      </c>
      <c r="D27" s="30">
        <v>23.343</v>
      </c>
      <c r="E27" s="30">
        <v>3</v>
      </c>
      <c r="F27" s="30">
        <v>7.7809999999999997</v>
      </c>
      <c r="G27" s="30">
        <v>7.931</v>
      </c>
      <c r="H27" s="31" t="s">
        <v>22</v>
      </c>
    </row>
    <row r="28" spans="2:10" x14ac:dyDescent="0.15">
      <c r="B28" s="15"/>
      <c r="C28" s="19" t="s">
        <v>23</v>
      </c>
      <c r="D28" s="30">
        <v>23.343</v>
      </c>
      <c r="E28" s="30">
        <v>2.0470000000000002</v>
      </c>
      <c r="F28" s="30">
        <v>11.406000000000001</v>
      </c>
      <c r="G28" s="30">
        <v>7.931</v>
      </c>
      <c r="H28" s="31" t="s">
        <v>22</v>
      </c>
    </row>
    <row r="29" spans="2:10" x14ac:dyDescent="0.15">
      <c r="B29" s="15"/>
      <c r="C29" s="19" t="s">
        <v>25</v>
      </c>
      <c r="D29" s="30">
        <v>23.343</v>
      </c>
      <c r="E29" s="30">
        <v>2.1349999999999998</v>
      </c>
      <c r="F29" s="30">
        <v>10.933999999999999</v>
      </c>
      <c r="G29" s="30">
        <v>7.931</v>
      </c>
      <c r="H29" s="31" t="s">
        <v>22</v>
      </c>
    </row>
    <row r="30" spans="2:10" x14ac:dyDescent="0.15">
      <c r="B30" s="15"/>
      <c r="C30" s="19" t="s">
        <v>26</v>
      </c>
      <c r="D30" s="30">
        <v>23.343</v>
      </c>
      <c r="E30" s="30">
        <v>1</v>
      </c>
      <c r="F30" s="30">
        <v>23.343</v>
      </c>
      <c r="G30" s="30">
        <v>7.931</v>
      </c>
      <c r="H30" s="31">
        <v>7.0000000000000001E-3</v>
      </c>
    </row>
    <row r="31" spans="2:10" ht="28" x14ac:dyDescent="0.15">
      <c r="B31" s="15" t="s">
        <v>36</v>
      </c>
      <c r="C31" s="19" t="s">
        <v>21</v>
      </c>
      <c r="D31" s="30">
        <v>147.15700000000001</v>
      </c>
      <c r="E31" s="30">
        <v>150</v>
      </c>
      <c r="F31" s="30">
        <v>0.98099999999999998</v>
      </c>
      <c r="G31" s="30"/>
      <c r="H31" s="31"/>
    </row>
    <row r="32" spans="2:10" x14ac:dyDescent="0.15">
      <c r="B32" s="13"/>
      <c r="C32" s="19" t="s">
        <v>23</v>
      </c>
      <c r="D32" s="30">
        <v>147.15700000000001</v>
      </c>
      <c r="E32" s="30">
        <v>102.328</v>
      </c>
      <c r="F32" s="30">
        <v>1.4379999999999999</v>
      </c>
      <c r="G32" s="30"/>
      <c r="H32" s="31"/>
    </row>
    <row r="33" spans="2:8" x14ac:dyDescent="0.15">
      <c r="B33" s="13"/>
      <c r="C33" s="19" t="s">
        <v>25</v>
      </c>
      <c r="D33" s="30">
        <v>147.15700000000001</v>
      </c>
      <c r="E33" s="30">
        <v>106.744</v>
      </c>
      <c r="F33" s="30">
        <v>1.379</v>
      </c>
      <c r="G33" s="30"/>
      <c r="H33" s="31"/>
    </row>
    <row r="34" spans="2:8" ht="14" thickBot="1" x14ac:dyDescent="0.2">
      <c r="B34" s="17"/>
      <c r="C34" s="18" t="s">
        <v>26</v>
      </c>
      <c r="D34" s="33">
        <v>147.15700000000001</v>
      </c>
      <c r="E34" s="33">
        <v>50</v>
      </c>
      <c r="F34" s="33">
        <v>2.9430000000000001</v>
      </c>
      <c r="G34" s="33"/>
      <c r="H34" s="34"/>
    </row>
    <row r="35" spans="2:8" ht="14" thickBot="1" x14ac:dyDescent="0.2">
      <c r="B35" s="19"/>
      <c r="C35" s="19"/>
      <c r="D35" s="19"/>
      <c r="E35" s="19"/>
      <c r="F35" s="19"/>
      <c r="G35" s="19"/>
      <c r="H35" s="19"/>
    </row>
    <row r="36" spans="2:8" x14ac:dyDescent="0.15">
      <c r="C36" s="10" t="s">
        <v>27</v>
      </c>
      <c r="D36" s="11"/>
      <c r="E36" s="11"/>
      <c r="F36" s="11"/>
      <c r="G36" s="11"/>
      <c r="H36" s="12"/>
    </row>
    <row r="37" spans="2:8" x14ac:dyDescent="0.15">
      <c r="C37" s="13" t="s">
        <v>13</v>
      </c>
      <c r="H37" s="14"/>
    </row>
    <row r="38" spans="2:8" x14ac:dyDescent="0.15">
      <c r="C38" s="13" t="s">
        <v>28</v>
      </c>
      <c r="H38" s="14"/>
    </row>
    <row r="39" spans="2:8" ht="42" x14ac:dyDescent="0.15">
      <c r="C39" s="26" t="s">
        <v>15</v>
      </c>
      <c r="D39" s="28" t="s">
        <v>16</v>
      </c>
      <c r="E39" s="28" t="s">
        <v>0</v>
      </c>
      <c r="F39" s="28" t="s">
        <v>17</v>
      </c>
      <c r="G39" s="28" t="s">
        <v>18</v>
      </c>
      <c r="H39" s="29" t="s">
        <v>19</v>
      </c>
    </row>
    <row r="40" spans="2:8" x14ac:dyDescent="0.15">
      <c r="C40" s="13" t="s">
        <v>29</v>
      </c>
      <c r="D40" s="23">
        <v>12320.01</v>
      </c>
      <c r="E40" s="23">
        <v>1</v>
      </c>
      <c r="F40" s="23">
        <v>12320.01</v>
      </c>
      <c r="G40" s="23">
        <v>1253.3320000000001</v>
      </c>
      <c r="H40" s="31" t="s">
        <v>22</v>
      </c>
    </row>
    <row r="41" spans="2:8" ht="14" thickBot="1" x14ac:dyDescent="0.2">
      <c r="C41" s="17" t="s">
        <v>30</v>
      </c>
      <c r="D41" s="40">
        <v>491.49</v>
      </c>
      <c r="E41" s="33">
        <v>50</v>
      </c>
      <c r="F41" s="39">
        <v>9.83</v>
      </c>
      <c r="G41" s="33"/>
      <c r="H41" s="34"/>
    </row>
    <row r="50" spans="4:4" x14ac:dyDescent="0.15">
      <c r="D50"/>
    </row>
  </sheetData>
  <mergeCells count="1">
    <mergeCell ref="K6:M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44714E-79DA-654F-A7A6-B1D8146502AF}">
  <dimension ref="A1:A7"/>
  <sheetViews>
    <sheetView zoomScale="140" zoomScaleNormal="140" workbookViewId="0">
      <selection activeCell="E13" sqref="E13"/>
    </sheetView>
  </sheetViews>
  <sheetFormatPr baseColWidth="10" defaultRowHeight="13" x14ac:dyDescent="0.15"/>
  <cols>
    <col min="1" max="16384" width="10.83203125" style="5"/>
  </cols>
  <sheetData>
    <row r="1" spans="1:1" x14ac:dyDescent="0.15">
      <c r="A1" t="s">
        <v>51</v>
      </c>
    </row>
    <row r="2" spans="1:1" x14ac:dyDescent="0.15">
      <c r="A2" t="s">
        <v>52</v>
      </c>
    </row>
    <row r="3" spans="1:1" x14ac:dyDescent="0.15">
      <c r="A3" s="5" t="s">
        <v>53</v>
      </c>
    </row>
    <row r="4" spans="1:1" x14ac:dyDescent="0.15">
      <c r="A4" s="5" t="s">
        <v>48</v>
      </c>
    </row>
    <row r="5" spans="1:1" x14ac:dyDescent="0.15">
      <c r="A5" s="5" t="s">
        <v>49</v>
      </c>
    </row>
    <row r="6" spans="1:1" x14ac:dyDescent="0.15">
      <c r="A6" s="5" t="s">
        <v>8</v>
      </c>
    </row>
    <row r="7" spans="1:1" x14ac:dyDescent="0.15">
      <c r="A7" s="5"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data</vt:lpstr>
      <vt:lpstr>ANOVA results</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Finley</dc:creator>
  <cp:lastModifiedBy>Jason Finley</cp:lastModifiedBy>
  <dcterms:created xsi:type="dcterms:W3CDTF">2021-12-10T20:59:16Z</dcterms:created>
  <dcterms:modified xsi:type="dcterms:W3CDTF">2022-06-13T20:19:20Z</dcterms:modified>
</cp:coreProperties>
</file>