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inley/Dropbox/Omega Squared/Example_Data_Sets/"/>
    </mc:Choice>
  </mc:AlternateContent>
  <xr:revisionPtr revIDLastSave="0" documentId="13_ncr:1_{A0415647-E2BB-0943-9986-9472ABBBCC35}" xr6:coauthVersionLast="47" xr6:coauthVersionMax="47" xr10:uidLastSave="{00000000-0000-0000-0000-000000000000}"/>
  <bookViews>
    <workbookView xWindow="28620" yWindow="7520" windowWidth="26660" windowHeight="17500" activeTab="1" xr2:uid="{1D92894C-D993-314B-8600-34CF97A04FE5}"/>
  </bookViews>
  <sheets>
    <sheet name="data" sheetId="1" r:id="rId1"/>
    <sheet name="ANOVA results" sheetId="3" r:id="rId2"/>
    <sheet name="Note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3" l="1"/>
  <c r="M14" i="3"/>
  <c r="M13" i="3"/>
  <c r="M12" i="3"/>
  <c r="M11" i="3"/>
  <c r="M10" i="3"/>
  <c r="M9" i="3"/>
  <c r="M17" i="3" s="1"/>
  <c r="L15" i="3"/>
  <c r="L14" i="3"/>
  <c r="L13" i="3"/>
  <c r="L12" i="3"/>
  <c r="L11" i="3"/>
  <c r="L10" i="3"/>
  <c r="L9" i="3" l="1"/>
  <c r="L17" i="3" s="1"/>
  <c r="K12" i="3"/>
  <c r="K14" i="3"/>
  <c r="K15" i="3"/>
  <c r="K10" i="3"/>
  <c r="K9" i="3"/>
  <c r="K17" i="3" s="1"/>
</calcChain>
</file>

<file path=xl/sharedStrings.xml><?xml version="1.0" encoding="utf-8"?>
<sst xmlns="http://schemas.openxmlformats.org/spreadsheetml/2006/main" count="112" uniqueCount="52">
  <si>
    <t>TestFormat</t>
  </si>
  <si>
    <t>2AFC</t>
  </si>
  <si>
    <t>YesNo</t>
  </si>
  <si>
    <t>Low_Similarity</t>
  </si>
  <si>
    <t>High_Similarity</t>
  </si>
  <si>
    <t>N = 40</t>
  </si>
  <si>
    <t>These data are from Experiment 1 of the following published study:  Finley, J. R., Roediger, H. L., Hughes, A. D., Wahlheim, C. N., &amp; Jacoby, L. L. 
(2015). Simultaneous versus sequential presentation in testing recognition memory for faces. American Journal of Psychology, 128(2), 173-195. https://doi.org/10.5406/amerjpsyc.128.2.0173</t>
  </si>
  <si>
    <t>Independent Variable 1: Test Format (2AFC vs. YesNo), between-subjects [fixed factor]</t>
  </si>
  <si>
    <t>Independent Variable 2: Lure Similarity (low vs. high), within-subjects [fixed factor]</t>
  </si>
  <si>
    <t>Dependent Variable: d’ [a measure of recognition memory performance]</t>
  </si>
  <si>
    <t>Which Effect</t>
  </si>
  <si>
    <t>Interaction</t>
  </si>
  <si>
    <t>Tests of Within-Subjects Effects</t>
  </si>
  <si>
    <t>df effect</t>
  </si>
  <si>
    <t xml:space="preserve">Measure:   MEASURE_1 </t>
  </si>
  <si>
    <t>MS effect</t>
  </si>
  <si>
    <t>Source</t>
  </si>
  <si>
    <t>Type III Sum of Squares</t>
  </si>
  <si>
    <t>df</t>
  </si>
  <si>
    <t>Mean Square</t>
  </si>
  <si>
    <t>F</t>
  </si>
  <si>
    <t>Sig.</t>
  </si>
  <si>
    <t>MS effect x subject</t>
  </si>
  <si>
    <t>Sphericity Assumed</t>
  </si>
  <si>
    <t>SS effect</t>
  </si>
  <si>
    <t>Greenhouse-Geisser</t>
  </si>
  <si>
    <t>SS effect x subject</t>
  </si>
  <si>
    <t>Huynh-Feldt</t>
  </si>
  <si>
    <t>SS subject</t>
  </si>
  <si>
    <t>Lower-bound</t>
  </si>
  <si>
    <t>MS subject</t>
  </si>
  <si>
    <t>partial omega squared</t>
  </si>
  <si>
    <t>&lt;.001</t>
  </si>
  <si>
    <t>Tests of Between-Subjects Effects</t>
  </si>
  <si>
    <t xml:space="preserve">Transformed Variable:   Average </t>
  </si>
  <si>
    <t>Intercept</t>
  </si>
  <si>
    <t>Error</t>
  </si>
  <si>
    <t>Output from SPSS (v28) for two-way split plot ANOVA</t>
  </si>
  <si>
    <t>Similarity</t>
  </si>
  <si>
    <t>Similarity * TestFormat</t>
  </si>
  <si>
    <t>Error(Similarity)</t>
  </si>
  <si>
    <t>Note: ignore the following tables from the SPSS output: Within-Subjects Factors, Between-Subjects Factors, Multivariate Tests, Tests of Within-Subjects Contrasts</t>
  </si>
  <si>
    <t>between</t>
  </si>
  <si>
    <t>within</t>
  </si>
  <si>
    <t>Note: use the within-subjects formula for omega squared for any effect that includes at least one within-subjects factor (e.g., the interaction)</t>
  </si>
  <si>
    <t>Test Format (between-subjects)</t>
  </si>
  <si>
    <t>Similarity (within-subjects)</t>
  </si>
  <si>
    <t>Note: Mauchly's Test of Sphericity is not relevant here, because the only within-subjects factor, Similarity, has just 2 conditions, and thus sphericity is of no concern. Use Sphericity Assumed values.</t>
  </si>
  <si>
    <t>On the left are the ANOVA tables output by SPSS.  On the right we have collected the necessary values from those tables in order to calculate omega squared. Double-click on any of those cells to see where they came from in the ANOVA tables.</t>
  </si>
  <si>
    <t>Non-applicable</t>
  </si>
  <si>
    <t>Draft 2022</t>
  </si>
  <si>
    <t>These data accompany the manuscript: Demystifying Omega Squared: Practical Guidance for Effect Size in Common ANOVA Designs, by Antoinette D. A. Kroes &amp; Jason R. Finley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</si>
</sst>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.000"/>
    <numFmt numFmtId="165" formatCode="0.000"/>
  </numFmts>
  <fonts count="7" x14ac:knownFonts="1">
    <font>
      <sz val="12"/>
      <color theme="1"/>
      <name val="Calibri"/>
      <family val="2"/>
      <scheme val="minor"/>
    </font>
    <font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sz val="10"/>
      <color rgb="FF000000"/>
      <name val="Arial"/>
      <family val="2"/>
    </font>
    <font>
      <sz val="12"/>
      <color theme="1"/>
      <name val="Verdana"/>
      <family val="2"/>
    </font>
    <font>
      <sz val="10"/>
      <color theme="0" tint="-0.49998474074526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E6B8B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0" fontId="1" fillId="0" borderId="0" xfId="1" applyAlignment="1"/>
    <xf numFmtId="0" fontId="2" fillId="0" borderId="0" xfId="1" applyFont="1"/>
    <xf numFmtId="0" fontId="3" fillId="0" borderId="0" xfId="1" applyFont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Alignment="1">
      <alignment horizontal="center"/>
    </xf>
    <xf numFmtId="0" fontId="1" fillId="0" borderId="5" xfId="1" applyBorder="1"/>
    <xf numFmtId="0" fontId="1" fillId="0" borderId="6" xfId="1" applyBorder="1"/>
    <xf numFmtId="0" fontId="1" fillId="0" borderId="5" xfId="1" applyBorder="1" applyAlignment="1">
      <alignment wrapText="1"/>
    </xf>
    <xf numFmtId="0" fontId="1" fillId="0" borderId="0" xfId="1" applyAlignment="1">
      <alignment horizontal="right"/>
    </xf>
    <xf numFmtId="164" fontId="1" fillId="2" borderId="0" xfId="1" applyNumberFormat="1" applyFill="1" applyAlignment="1">
      <alignment horizontal="center"/>
    </xf>
    <xf numFmtId="0" fontId="1" fillId="0" borderId="7" xfId="1" applyBorder="1"/>
    <xf numFmtId="0" fontId="1" fillId="0" borderId="8" xfId="1" applyBorder="1"/>
    <xf numFmtId="0" fontId="1" fillId="0" borderId="0" xfId="1" applyBorder="1"/>
    <xf numFmtId="0" fontId="1" fillId="0" borderId="7" xfId="1" applyBorder="1" applyAlignment="1">
      <alignment wrapText="1"/>
    </xf>
    <xf numFmtId="0" fontId="5" fillId="0" borderId="0" xfId="2" applyFont="1"/>
    <xf numFmtId="0" fontId="1" fillId="0" borderId="10" xfId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1" fillId="0" borderId="0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1" fillId="3" borderId="0" xfId="1" applyFill="1" applyBorder="1" applyAlignment="1">
      <alignment horizontal="center"/>
    </xf>
    <xf numFmtId="0" fontId="1" fillId="4" borderId="0" xfId="1" applyFill="1" applyBorder="1" applyAlignment="1">
      <alignment horizontal="center"/>
    </xf>
    <xf numFmtId="0" fontId="1" fillId="5" borderId="0" xfId="1" applyFill="1" applyBorder="1" applyAlignment="1">
      <alignment horizontal="center"/>
    </xf>
    <xf numFmtId="0" fontId="1" fillId="6" borderId="0" xfId="1" applyFill="1" applyBorder="1" applyAlignment="1">
      <alignment horizontal="center"/>
    </xf>
    <xf numFmtId="0" fontId="1" fillId="7" borderId="0" xfId="1" applyFill="1" applyBorder="1" applyAlignment="1">
      <alignment horizontal="center"/>
    </xf>
    <xf numFmtId="0" fontId="1" fillId="8" borderId="8" xfId="1" applyFill="1" applyBorder="1" applyAlignment="1">
      <alignment horizontal="center"/>
    </xf>
    <xf numFmtId="0" fontId="1" fillId="9" borderId="8" xfId="1" applyFill="1" applyBorder="1" applyAlignment="1">
      <alignment horizontal="center"/>
    </xf>
    <xf numFmtId="0" fontId="1" fillId="0" borderId="13" xfId="1" applyBorder="1" applyAlignment="1">
      <alignment horizontal="center" wrapText="1"/>
    </xf>
    <xf numFmtId="0" fontId="1" fillId="0" borderId="13" xfId="1" applyBorder="1" applyAlignment="1">
      <alignment horizontal="center"/>
    </xf>
    <xf numFmtId="0" fontId="1" fillId="0" borderId="12" xfId="1" applyBorder="1" applyAlignment="1">
      <alignment horizontal="left"/>
    </xf>
    <xf numFmtId="0" fontId="1" fillId="0" borderId="12" xfId="1" applyBorder="1" applyAlignment="1">
      <alignment horizontal="center"/>
    </xf>
    <xf numFmtId="0" fontId="1" fillId="3" borderId="12" xfId="1" applyFill="1" applyBorder="1" applyAlignment="1">
      <alignment horizontal="center"/>
    </xf>
    <xf numFmtId="0" fontId="1" fillId="4" borderId="12" xfId="1" applyFill="1" applyBorder="1" applyAlignment="1">
      <alignment horizontal="center"/>
    </xf>
    <xf numFmtId="0" fontId="1" fillId="0" borderId="12" xfId="1" applyBorder="1" applyAlignment="1">
      <alignment horizontal="left" wrapText="1"/>
    </xf>
    <xf numFmtId="0" fontId="1" fillId="5" borderId="12" xfId="1" applyFill="1" applyBorder="1" applyAlignment="1">
      <alignment horizontal="center" wrapText="1"/>
    </xf>
    <xf numFmtId="0" fontId="1" fillId="6" borderId="12" xfId="1" applyFill="1" applyBorder="1" applyAlignment="1">
      <alignment horizontal="center"/>
    </xf>
    <xf numFmtId="0" fontId="1" fillId="7" borderId="12" xfId="1" applyFill="1" applyBorder="1" applyAlignment="1">
      <alignment horizontal="center" wrapText="1"/>
    </xf>
    <xf numFmtId="0" fontId="1" fillId="8" borderId="12" xfId="1" applyFill="1" applyBorder="1" applyAlignment="1">
      <alignment horizontal="center"/>
    </xf>
    <xf numFmtId="0" fontId="1" fillId="9" borderId="12" xfId="1" applyFill="1" applyBorder="1" applyAlignment="1">
      <alignment horizontal="center"/>
    </xf>
    <xf numFmtId="0" fontId="6" fillId="0" borderId="12" xfId="1" applyFont="1" applyFill="1" applyBorder="1" applyAlignment="1">
      <alignment horizontal="center" vertical="center" wrapText="1"/>
    </xf>
    <xf numFmtId="165" fontId="1" fillId="0" borderId="12" xfId="1" applyNumberFormat="1" applyBorder="1" applyAlignment="1">
      <alignment horizontal="center"/>
    </xf>
    <xf numFmtId="0" fontId="1" fillId="0" borderId="1" xfId="1" applyBorder="1" applyAlignment="1">
      <alignment horizontal="center"/>
    </xf>
  </cellXfs>
  <cellStyles count="3">
    <cellStyle name="Normal" xfId="0" builtinId="0"/>
    <cellStyle name="Normal 2" xfId="1" xr:uid="{6BEB7AE3-2C6A-6442-B38A-4CD008692D6C}"/>
    <cellStyle name="Normal 3" xfId="2" xr:uid="{C9974ED8-4309-5144-A52A-618DF7B35066}"/>
  </cellStyles>
  <dxfs count="0"/>
  <tableStyles count="0" defaultTableStyle="TableStyleMedium2" defaultPivotStyle="PivotStyleLight16"/>
  <colors>
    <mruColors>
      <color rgb="FFE6B8B7"/>
      <color rgb="FFDA9694"/>
      <color rgb="FFC00000"/>
      <color rgb="FF2F75B5"/>
      <color rgb="FFF2DCDB"/>
      <color rgb="FF95B3D7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25</xdr:row>
      <xdr:rowOff>12700</xdr:rowOff>
    </xdr:from>
    <xdr:to>
      <xdr:col>14</xdr:col>
      <xdr:colOff>368300</xdr:colOff>
      <xdr:row>27</xdr:row>
      <xdr:rowOff>254000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51BA6B-2C25-EB6A-D51C-0FE64F52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100" y="5511800"/>
          <a:ext cx="36703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12700</xdr:colOff>
      <xdr:row>19</xdr:row>
      <xdr:rowOff>152400</xdr:rowOff>
    </xdr:from>
    <xdr:to>
      <xdr:col>12</xdr:col>
      <xdr:colOff>774700</xdr:colOff>
      <xdr:row>23</xdr:row>
      <xdr:rowOff>76200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2DF664-3359-C1A7-BFBA-9A43B59C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2800" y="4622800"/>
          <a:ext cx="24130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C9508-D7A5-1640-ADEF-759A9EE3A3B2}">
  <dimension ref="A1:C41"/>
  <sheetViews>
    <sheetView workbookViewId="0"/>
  </sheetViews>
  <sheetFormatPr baseColWidth="10" defaultRowHeight="16" x14ac:dyDescent="0.2"/>
  <sheetData>
    <row r="1" spans="1:3" ht="34" x14ac:dyDescent="0.2">
      <c r="A1" s="1" t="s">
        <v>0</v>
      </c>
      <c r="B1" s="1" t="s">
        <v>3</v>
      </c>
      <c r="C1" s="1" t="s">
        <v>4</v>
      </c>
    </row>
    <row r="2" spans="1:3" x14ac:dyDescent="0.2">
      <c r="A2" t="s">
        <v>1</v>
      </c>
      <c r="B2">
        <v>1.0488010254160816</v>
      </c>
      <c r="C2">
        <v>1.0488010254160816</v>
      </c>
    </row>
    <row r="3" spans="1:3" x14ac:dyDescent="0.2">
      <c r="A3" t="s">
        <v>1</v>
      </c>
      <c r="B3">
        <v>2.5631031310892012</v>
      </c>
      <c r="C3">
        <v>2.5631031310892012</v>
      </c>
    </row>
    <row r="4" spans="1:3" x14ac:dyDescent="0.2">
      <c r="A4" t="s">
        <v>1</v>
      </c>
      <c r="B4">
        <v>2.0728667789875797</v>
      </c>
      <c r="C4">
        <v>1.6832424671458295</v>
      </c>
    </row>
    <row r="5" spans="1:3" x14ac:dyDescent="0.2">
      <c r="A5" t="s">
        <v>1</v>
      </c>
      <c r="B5">
        <v>2.5631031310892012</v>
      </c>
      <c r="C5">
        <v>2.5631031310892012</v>
      </c>
    </row>
    <row r="6" spans="1:3" x14ac:dyDescent="0.2">
      <c r="A6" t="s">
        <v>1</v>
      </c>
      <c r="B6">
        <v>1.6832424671458295</v>
      </c>
      <c r="C6">
        <v>0.25132269371014831</v>
      </c>
    </row>
    <row r="7" spans="1:3" x14ac:dyDescent="0.2">
      <c r="A7" t="s">
        <v>1</v>
      </c>
      <c r="B7">
        <v>2.0728667789875797</v>
      </c>
      <c r="C7">
        <v>1.0488010254160816</v>
      </c>
    </row>
    <row r="8" spans="1:3" x14ac:dyDescent="0.2">
      <c r="A8" t="s">
        <v>1</v>
      </c>
      <c r="B8">
        <v>1.3489795003921639</v>
      </c>
      <c r="C8">
        <v>0.77064093281513568</v>
      </c>
    </row>
    <row r="9" spans="1:3" x14ac:dyDescent="0.2">
      <c r="A9" t="s">
        <v>1</v>
      </c>
      <c r="B9">
        <v>2.0728667789875797</v>
      </c>
      <c r="C9">
        <v>1.0488010254160816</v>
      </c>
    </row>
    <row r="10" spans="1:3" x14ac:dyDescent="0.2">
      <c r="A10" t="s">
        <v>1</v>
      </c>
      <c r="B10">
        <v>2.0728667789875797</v>
      </c>
      <c r="C10">
        <v>2.0728667789875797</v>
      </c>
    </row>
    <row r="11" spans="1:3" x14ac:dyDescent="0.2">
      <c r="A11" t="s">
        <v>1</v>
      </c>
      <c r="B11">
        <v>2.0728667789875797</v>
      </c>
      <c r="C11">
        <v>0.77064093281513568</v>
      </c>
    </row>
    <row r="12" spans="1:3" x14ac:dyDescent="0.2">
      <c r="A12" t="s">
        <v>1</v>
      </c>
      <c r="B12">
        <v>2.0728667789875797</v>
      </c>
      <c r="C12">
        <v>0.50669420627159956</v>
      </c>
    </row>
    <row r="13" spans="1:3" x14ac:dyDescent="0.2">
      <c r="A13" t="s">
        <v>1</v>
      </c>
      <c r="B13">
        <v>1.0488010254160816</v>
      </c>
      <c r="C13">
        <v>1.3489795003921639</v>
      </c>
    </row>
    <row r="14" spans="1:3" x14ac:dyDescent="0.2">
      <c r="A14" t="s">
        <v>1</v>
      </c>
      <c r="B14">
        <v>1.6832424671458295</v>
      </c>
      <c r="C14">
        <v>0.50669420627159956</v>
      </c>
    </row>
    <row r="15" spans="1:3" x14ac:dyDescent="0.2">
      <c r="A15" t="s">
        <v>1</v>
      </c>
      <c r="B15">
        <v>0.77064093281513568</v>
      </c>
      <c r="C15">
        <v>-0.50669420627159956</v>
      </c>
    </row>
    <row r="16" spans="1:3" x14ac:dyDescent="0.2">
      <c r="A16" t="s">
        <v>1</v>
      </c>
      <c r="B16">
        <v>1.6832424671458295</v>
      </c>
      <c r="C16">
        <v>0.77064093281513568</v>
      </c>
    </row>
    <row r="17" spans="1:3" x14ac:dyDescent="0.2">
      <c r="A17" t="s">
        <v>1</v>
      </c>
      <c r="B17">
        <v>1.3489795003921639</v>
      </c>
      <c r="C17">
        <v>1.3489795003921639</v>
      </c>
    </row>
    <row r="18" spans="1:3" x14ac:dyDescent="0.2">
      <c r="A18" t="s">
        <v>1</v>
      </c>
      <c r="B18">
        <v>1.0488010254160816</v>
      </c>
      <c r="C18">
        <v>0.50669420627159956</v>
      </c>
    </row>
    <row r="19" spans="1:3" x14ac:dyDescent="0.2">
      <c r="A19" t="s">
        <v>1</v>
      </c>
      <c r="B19">
        <v>0.77064093281513568</v>
      </c>
      <c r="C19">
        <v>2.0728667789875797</v>
      </c>
    </row>
    <row r="20" spans="1:3" x14ac:dyDescent="0.2">
      <c r="A20" t="s">
        <v>1</v>
      </c>
      <c r="B20">
        <v>1.6832424671458295</v>
      </c>
      <c r="C20">
        <v>0.50669420627159956</v>
      </c>
    </row>
    <row r="21" spans="1:3" x14ac:dyDescent="0.2">
      <c r="A21" t="s">
        <v>1</v>
      </c>
      <c r="B21">
        <v>0.50669420627159956</v>
      </c>
      <c r="C21">
        <v>1.6832424671458295</v>
      </c>
    </row>
    <row r="22" spans="1:3" x14ac:dyDescent="0.2">
      <c r="A22" t="s">
        <v>2</v>
      </c>
      <c r="B22">
        <v>0.80015109705115606</v>
      </c>
      <c r="C22">
        <v>-0.3790084499908738</v>
      </c>
    </row>
    <row r="23" spans="1:3" x14ac:dyDescent="0.2">
      <c r="A23" t="s">
        <v>2</v>
      </c>
      <c r="B23">
        <v>1.6448536269514726</v>
      </c>
      <c r="C23">
        <v>1.2815515655446006</v>
      </c>
    </row>
    <row r="24" spans="1:3" x14ac:dyDescent="0.2">
      <c r="A24" t="s">
        <v>2</v>
      </c>
      <c r="B24">
        <v>1.2815515655446006</v>
      </c>
      <c r="C24">
        <v>0</v>
      </c>
    </row>
    <row r="25" spans="1:3" x14ac:dyDescent="0.2">
      <c r="A25" t="s">
        <v>2</v>
      </c>
      <c r="B25">
        <v>1.5348986686804005</v>
      </c>
      <c r="C25">
        <v>0</v>
      </c>
    </row>
    <row r="26" spans="1:3" x14ac:dyDescent="0.2">
      <c r="A26" t="s">
        <v>2</v>
      </c>
      <c r="B26">
        <v>1.1620947363488641</v>
      </c>
      <c r="C26">
        <v>0.25334710313579978</v>
      </c>
    </row>
    <row r="27" spans="1:3" x14ac:dyDescent="0.2">
      <c r="A27" t="s">
        <v>2</v>
      </c>
      <c r="B27">
        <v>1.5608339022018307</v>
      </c>
      <c r="C27">
        <v>0.13197336327176806</v>
      </c>
    </row>
    <row r="28" spans="1:3" x14ac:dyDescent="0.2">
      <c r="A28" t="s">
        <v>2</v>
      </c>
      <c r="B28">
        <v>0.80015109705115606</v>
      </c>
      <c r="C28">
        <v>0.77774761584384056</v>
      </c>
    </row>
    <row r="29" spans="1:3" x14ac:dyDescent="0.2">
      <c r="A29" t="s">
        <v>2</v>
      </c>
      <c r="B29">
        <v>0.78308628635799005</v>
      </c>
      <c r="C29">
        <v>-0.12566134685507402</v>
      </c>
    </row>
    <row r="30" spans="1:3" x14ac:dyDescent="0.2">
      <c r="A30" t="s">
        <v>2</v>
      </c>
      <c r="B30">
        <v>2.3193433771475545</v>
      </c>
      <c r="C30">
        <v>0.67448975019608193</v>
      </c>
    </row>
    <row r="31" spans="1:3" x14ac:dyDescent="0.2">
      <c r="A31" t="s">
        <v>2</v>
      </c>
      <c r="B31">
        <v>0.90972097911560867</v>
      </c>
      <c r="C31">
        <v>0.12768575628072562</v>
      </c>
    </row>
    <row r="32" spans="1:3" x14ac:dyDescent="0.2">
      <c r="A32" t="s">
        <v>2</v>
      </c>
      <c r="B32">
        <v>0.52440051270804089</v>
      </c>
      <c r="C32">
        <v>0.38532046640756784</v>
      </c>
    </row>
    <row r="33" spans="1:3" x14ac:dyDescent="0.2">
      <c r="A33" t="s">
        <v>2</v>
      </c>
      <c r="B33">
        <v>0.58827413043711474</v>
      </c>
      <c r="C33">
        <v>1.0598102166036498</v>
      </c>
    </row>
    <row r="34" spans="1:3" x14ac:dyDescent="0.2">
      <c r="A34" t="s">
        <v>2</v>
      </c>
      <c r="B34">
        <v>0.80015109705115606</v>
      </c>
      <c r="C34">
        <v>0.38532046640756784</v>
      </c>
    </row>
    <row r="35" spans="1:3" x14ac:dyDescent="0.2">
      <c r="A35" t="s">
        <v>2</v>
      </c>
      <c r="B35">
        <v>1.4217538559013576</v>
      </c>
      <c r="C35">
        <v>0.12768575628072562</v>
      </c>
    </row>
    <row r="36" spans="1:3" x14ac:dyDescent="0.2">
      <c r="A36" t="s">
        <v>2</v>
      </c>
      <c r="B36">
        <v>1.2595331605439049</v>
      </c>
      <c r="C36">
        <v>0.12768575628072576</v>
      </c>
    </row>
    <row r="37" spans="1:3" x14ac:dyDescent="0.2">
      <c r="A37" t="s">
        <v>2</v>
      </c>
      <c r="B37">
        <v>0.77774761584384067</v>
      </c>
      <c r="C37">
        <v>0.77774761584384056</v>
      </c>
    </row>
    <row r="38" spans="1:3" x14ac:dyDescent="0.2">
      <c r="A38" t="s">
        <v>2</v>
      </c>
      <c r="B38">
        <v>1.5348986686804005</v>
      </c>
      <c r="C38">
        <v>0.15008923748804115</v>
      </c>
    </row>
    <row r="39" spans="1:3" x14ac:dyDescent="0.2">
      <c r="A39" t="s">
        <v>2</v>
      </c>
      <c r="B39">
        <v>0.27105340957224111</v>
      </c>
      <c r="C39">
        <v>0.77774761584384067</v>
      </c>
    </row>
    <row r="40" spans="1:3" x14ac:dyDescent="0.2">
      <c r="A40" t="s">
        <v>2</v>
      </c>
      <c r="B40">
        <v>0.77774761584384056</v>
      </c>
      <c r="C40">
        <v>0.63866756954336767</v>
      </c>
    </row>
    <row r="41" spans="1:3" x14ac:dyDescent="0.2">
      <c r="A41" t="s">
        <v>2</v>
      </c>
      <c r="B41">
        <v>0.51203287678574894</v>
      </c>
      <c r="C41">
        <v>0.51098181326264203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1FAF-0147-6047-BA21-66AE37F1CF83}">
  <dimension ref="B2:M42"/>
  <sheetViews>
    <sheetView showGridLines="0" showRowColHeaders="0" tabSelected="1" zoomScaleNormal="100" workbookViewId="0"/>
  </sheetViews>
  <sheetFormatPr baseColWidth="10" defaultRowHeight="13" x14ac:dyDescent="0.15"/>
  <cols>
    <col min="1" max="1" width="10.83203125" style="2"/>
    <col min="2" max="2" width="21.5" style="2" customWidth="1"/>
    <col min="3" max="3" width="19" style="2" customWidth="1"/>
    <col min="4" max="16384" width="10.83203125" style="2"/>
  </cols>
  <sheetData>
    <row r="2" spans="2:13" ht="16" x14ac:dyDescent="0.2">
      <c r="B2" s="4" t="s">
        <v>37</v>
      </c>
    </row>
    <row r="3" spans="2:13" ht="16" x14ac:dyDescent="0.2">
      <c r="B3" s="5" t="s">
        <v>48</v>
      </c>
    </row>
    <row r="4" spans="2:13" ht="16" x14ac:dyDescent="0.2">
      <c r="B4" s="5" t="s">
        <v>47</v>
      </c>
    </row>
    <row r="5" spans="2:13" ht="16" x14ac:dyDescent="0.2">
      <c r="B5" s="5" t="s">
        <v>41</v>
      </c>
    </row>
    <row r="6" spans="2:13" ht="16" x14ac:dyDescent="0.2">
      <c r="B6" s="19" t="s">
        <v>44</v>
      </c>
    </row>
    <row r="7" spans="2:13" x14ac:dyDescent="0.15">
      <c r="K7" s="49" t="s">
        <v>10</v>
      </c>
      <c r="L7" s="49"/>
      <c r="M7" s="49"/>
    </row>
    <row r="8" spans="2:13" ht="57" thickBot="1" x14ac:dyDescent="0.2">
      <c r="K8" s="35" t="s">
        <v>45</v>
      </c>
      <c r="L8" s="35" t="s">
        <v>46</v>
      </c>
      <c r="M8" s="36" t="s">
        <v>11</v>
      </c>
    </row>
    <row r="9" spans="2:13" x14ac:dyDescent="0.15">
      <c r="B9" s="6" t="s">
        <v>12</v>
      </c>
      <c r="C9" s="7"/>
      <c r="D9" s="7"/>
      <c r="E9" s="7"/>
      <c r="F9" s="7"/>
      <c r="G9" s="7"/>
      <c r="H9" s="8"/>
      <c r="J9" s="37" t="s">
        <v>13</v>
      </c>
      <c r="K9" s="38">
        <f>E30</f>
        <v>1</v>
      </c>
      <c r="L9" s="39">
        <f>E12</f>
        <v>1</v>
      </c>
      <c r="M9" s="38">
        <f>E16</f>
        <v>1</v>
      </c>
    </row>
    <row r="10" spans="2:13" x14ac:dyDescent="0.15">
      <c r="B10" s="10" t="s">
        <v>14</v>
      </c>
      <c r="C10" s="17"/>
      <c r="D10" s="17"/>
      <c r="E10" s="17"/>
      <c r="F10" s="17"/>
      <c r="G10" s="17"/>
      <c r="H10" s="11"/>
      <c r="J10" s="37" t="s">
        <v>15</v>
      </c>
      <c r="K10" s="38">
        <f>F30</f>
        <v>8.3249999999999993</v>
      </c>
      <c r="L10" s="40">
        <f>F12</f>
        <v>6.73</v>
      </c>
      <c r="M10" s="38">
        <f>F16</f>
        <v>0.19600000000000001</v>
      </c>
    </row>
    <row r="11" spans="2:13" ht="42" x14ac:dyDescent="0.15">
      <c r="B11" s="20" t="s">
        <v>16</v>
      </c>
      <c r="C11" s="21"/>
      <c r="D11" s="22" t="s">
        <v>17</v>
      </c>
      <c r="E11" s="22" t="s">
        <v>18</v>
      </c>
      <c r="F11" s="22" t="s">
        <v>19</v>
      </c>
      <c r="G11" s="22" t="s">
        <v>20</v>
      </c>
      <c r="H11" s="23" t="s">
        <v>21</v>
      </c>
      <c r="J11" s="41" t="s">
        <v>22</v>
      </c>
      <c r="K11" s="47" t="s">
        <v>49</v>
      </c>
      <c r="L11" s="42">
        <f>F20</f>
        <v>0.28599999999999998</v>
      </c>
      <c r="M11" s="38">
        <f>F20</f>
        <v>0.28599999999999998</v>
      </c>
    </row>
    <row r="12" spans="2:13" ht="14" x14ac:dyDescent="0.15">
      <c r="B12" s="12" t="s">
        <v>38</v>
      </c>
      <c r="C12" s="17" t="s">
        <v>23</v>
      </c>
      <c r="D12" s="31">
        <v>6.73</v>
      </c>
      <c r="E12" s="28">
        <v>1</v>
      </c>
      <c r="F12" s="29">
        <v>6.73</v>
      </c>
      <c r="G12" s="24">
        <v>23.545999999999999</v>
      </c>
      <c r="H12" s="25" t="s">
        <v>32</v>
      </c>
      <c r="J12" s="37" t="s">
        <v>24</v>
      </c>
      <c r="K12" s="38">
        <f>D30</f>
        <v>8.3249999999999993</v>
      </c>
      <c r="L12" s="43">
        <f>D12</f>
        <v>6.73</v>
      </c>
      <c r="M12" s="38">
        <f>D16</f>
        <v>0.19600000000000001</v>
      </c>
    </row>
    <row r="13" spans="2:13" ht="28" x14ac:dyDescent="0.15">
      <c r="B13" s="12"/>
      <c r="C13" s="17" t="s">
        <v>25</v>
      </c>
      <c r="D13" s="24">
        <v>6.73</v>
      </c>
      <c r="E13" s="24">
        <v>1</v>
      </c>
      <c r="F13" s="24">
        <v>6.73</v>
      </c>
      <c r="G13" s="24">
        <v>23.545999999999999</v>
      </c>
      <c r="H13" s="25" t="s">
        <v>32</v>
      </c>
      <c r="J13" s="41" t="s">
        <v>26</v>
      </c>
      <c r="K13" s="47" t="s">
        <v>49</v>
      </c>
      <c r="L13" s="44">
        <f>D20</f>
        <v>10.861000000000001</v>
      </c>
      <c r="M13" s="38">
        <f>D20</f>
        <v>10.861000000000001</v>
      </c>
    </row>
    <row r="14" spans="2:13" x14ac:dyDescent="0.15">
      <c r="B14" s="12"/>
      <c r="C14" s="17" t="s">
        <v>27</v>
      </c>
      <c r="D14" s="24">
        <v>6.73</v>
      </c>
      <c r="E14" s="24">
        <v>1</v>
      </c>
      <c r="F14" s="24">
        <v>6.73</v>
      </c>
      <c r="G14" s="24">
        <v>23.545999999999999</v>
      </c>
      <c r="H14" s="25" t="s">
        <v>32</v>
      </c>
      <c r="J14" s="37" t="s">
        <v>28</v>
      </c>
      <c r="K14" s="38">
        <f>D31</f>
        <v>16.091000000000001</v>
      </c>
      <c r="L14" s="45">
        <f>D31</f>
        <v>16.091000000000001</v>
      </c>
      <c r="M14" s="38">
        <f>D31</f>
        <v>16.091000000000001</v>
      </c>
    </row>
    <row r="15" spans="2:13" x14ac:dyDescent="0.15">
      <c r="B15" s="12"/>
      <c r="C15" s="17" t="s">
        <v>29</v>
      </c>
      <c r="D15" s="24">
        <v>6.73</v>
      </c>
      <c r="E15" s="24">
        <v>1</v>
      </c>
      <c r="F15" s="24">
        <v>6.73</v>
      </c>
      <c r="G15" s="24">
        <v>23.545999999999999</v>
      </c>
      <c r="H15" s="25" t="s">
        <v>32</v>
      </c>
      <c r="J15" s="37" t="s">
        <v>30</v>
      </c>
      <c r="K15" s="38">
        <f>F31</f>
        <v>0.42299999999999999</v>
      </c>
      <c r="L15" s="46">
        <f>F31</f>
        <v>0.42299999999999999</v>
      </c>
      <c r="M15" s="48">
        <f>F31</f>
        <v>0.42299999999999999</v>
      </c>
    </row>
    <row r="16" spans="2:13" ht="14" x14ac:dyDescent="0.15">
      <c r="B16" s="12" t="s">
        <v>39</v>
      </c>
      <c r="C16" s="17" t="s">
        <v>23</v>
      </c>
      <c r="D16" s="24">
        <v>0.19600000000000001</v>
      </c>
      <c r="E16" s="24">
        <v>1</v>
      </c>
      <c r="F16" s="24">
        <v>0.19600000000000001</v>
      </c>
      <c r="G16" s="24">
        <v>0.68500000000000005</v>
      </c>
      <c r="H16" s="25">
        <v>0.41299999999999998</v>
      </c>
      <c r="K16" s="9"/>
      <c r="L16" s="9"/>
      <c r="M16" s="9"/>
    </row>
    <row r="17" spans="2:13" x14ac:dyDescent="0.15">
      <c r="B17" s="12"/>
      <c r="C17" s="17" t="s">
        <v>25</v>
      </c>
      <c r="D17" s="24">
        <v>0.19600000000000001</v>
      </c>
      <c r="E17" s="24">
        <v>1</v>
      </c>
      <c r="F17" s="24">
        <v>0.19600000000000001</v>
      </c>
      <c r="G17" s="24">
        <v>0.68500000000000005</v>
      </c>
      <c r="H17" s="25">
        <v>0.41299999999999998</v>
      </c>
      <c r="J17" s="13" t="s">
        <v>31</v>
      </c>
      <c r="K17" s="14">
        <f>(K9*(K10-K15))/(K12+K14+K15)</f>
        <v>0.31812874914449052</v>
      </c>
      <c r="L17" s="14">
        <f>(L9*(L10-L11))/(L12+L13+L14+L15)</f>
        <v>0.18894590236035771</v>
      </c>
      <c r="M17" s="14">
        <f>(M9*(M10-M11))/(M12+M13+M14+M15)</f>
        <v>-3.2642994450690931E-3</v>
      </c>
    </row>
    <row r="18" spans="2:13" x14ac:dyDescent="0.15">
      <c r="B18" s="12"/>
      <c r="C18" s="17" t="s">
        <v>27</v>
      </c>
      <c r="D18" s="24">
        <v>0.19600000000000001</v>
      </c>
      <c r="E18" s="24">
        <v>1</v>
      </c>
      <c r="F18" s="24">
        <v>0.19600000000000001</v>
      </c>
      <c r="G18" s="24">
        <v>0.68500000000000005</v>
      </c>
      <c r="H18" s="25">
        <v>0.41299999999999998</v>
      </c>
    </row>
    <row r="19" spans="2:13" x14ac:dyDescent="0.15">
      <c r="B19" s="12"/>
      <c r="C19" s="17" t="s">
        <v>29</v>
      </c>
      <c r="D19" s="24">
        <v>0.19600000000000001</v>
      </c>
      <c r="E19" s="24">
        <v>1</v>
      </c>
      <c r="F19" s="24">
        <v>0.19600000000000001</v>
      </c>
      <c r="G19" s="24">
        <v>0.68500000000000005</v>
      </c>
      <c r="H19" s="25">
        <v>0.41299999999999998</v>
      </c>
    </row>
    <row r="20" spans="2:13" ht="14" x14ac:dyDescent="0.15">
      <c r="B20" s="12" t="s">
        <v>40</v>
      </c>
      <c r="C20" s="17" t="s">
        <v>23</v>
      </c>
      <c r="D20" s="32">
        <v>10.861000000000001</v>
      </c>
      <c r="E20" s="24">
        <v>38</v>
      </c>
      <c r="F20" s="30">
        <v>0.28599999999999998</v>
      </c>
      <c r="G20" s="24"/>
      <c r="H20" s="25"/>
    </row>
    <row r="21" spans="2:13" x14ac:dyDescent="0.15">
      <c r="B21" s="12"/>
      <c r="C21" s="17" t="s">
        <v>25</v>
      </c>
      <c r="D21" s="24">
        <v>10.861000000000001</v>
      </c>
      <c r="E21" s="24">
        <v>38</v>
      </c>
      <c r="F21" s="24">
        <v>0.28599999999999998</v>
      </c>
      <c r="G21" s="24"/>
      <c r="H21" s="25"/>
      <c r="J21" s="13" t="s">
        <v>42</v>
      </c>
    </row>
    <row r="22" spans="2:13" x14ac:dyDescent="0.15">
      <c r="B22" s="12"/>
      <c r="C22" s="17" t="s">
        <v>27</v>
      </c>
      <c r="D22" s="24">
        <v>10.861000000000001</v>
      </c>
      <c r="E22" s="24">
        <v>38</v>
      </c>
      <c r="F22" s="24">
        <v>0.28599999999999998</v>
      </c>
      <c r="G22" s="24"/>
      <c r="H22" s="25"/>
    </row>
    <row r="23" spans="2:13" ht="14" thickBot="1" x14ac:dyDescent="0.2">
      <c r="B23" s="18"/>
      <c r="C23" s="16" t="s">
        <v>29</v>
      </c>
      <c r="D23" s="26">
        <v>10.861000000000001</v>
      </c>
      <c r="E23" s="26">
        <v>38</v>
      </c>
      <c r="F23" s="26">
        <v>0.28599999999999998</v>
      </c>
      <c r="G23" s="26"/>
      <c r="H23" s="27"/>
    </row>
    <row r="24" spans="2:13" ht="14" thickBot="1" x14ac:dyDescent="0.2"/>
    <row r="25" spans="2:13" x14ac:dyDescent="0.15">
      <c r="C25" s="6" t="s">
        <v>33</v>
      </c>
      <c r="D25" s="7"/>
      <c r="E25" s="7"/>
      <c r="F25" s="7"/>
      <c r="G25" s="7"/>
      <c r="H25" s="8"/>
    </row>
    <row r="26" spans="2:13" ht="16" x14ac:dyDescent="0.2">
      <c r="C26" s="10" t="s">
        <v>14</v>
      </c>
      <c r="D26" s="17"/>
      <c r="E26" s="17"/>
      <c r="F26" s="17"/>
      <c r="G26" s="17"/>
      <c r="H26" s="11"/>
      <c r="J26" s="13" t="s">
        <v>43</v>
      </c>
      <c r="K26"/>
    </row>
    <row r="27" spans="2:13" x14ac:dyDescent="0.15">
      <c r="C27" s="10" t="s">
        <v>34</v>
      </c>
      <c r="D27" s="17"/>
      <c r="E27" s="17"/>
      <c r="F27" s="17"/>
      <c r="G27" s="17"/>
      <c r="H27" s="11"/>
    </row>
    <row r="28" spans="2:13" ht="42" x14ac:dyDescent="0.15">
      <c r="C28" s="20" t="s">
        <v>16</v>
      </c>
      <c r="D28" s="22" t="s">
        <v>17</v>
      </c>
      <c r="E28" s="22" t="s">
        <v>18</v>
      </c>
      <c r="F28" s="22" t="s">
        <v>19</v>
      </c>
      <c r="G28" s="22" t="s">
        <v>20</v>
      </c>
      <c r="H28" s="23" t="s">
        <v>21</v>
      </c>
    </row>
    <row r="29" spans="2:13" x14ac:dyDescent="0.15">
      <c r="C29" s="10" t="s">
        <v>35</v>
      </c>
      <c r="D29" s="24">
        <v>87.575999999999993</v>
      </c>
      <c r="E29" s="24">
        <v>1</v>
      </c>
      <c r="F29" s="24">
        <v>87.575999999999993</v>
      </c>
      <c r="G29" s="24">
        <v>206.821</v>
      </c>
      <c r="H29" s="25" t="s">
        <v>32</v>
      </c>
    </row>
    <row r="30" spans="2:13" ht="16" x14ac:dyDescent="0.2">
      <c r="C30" s="10" t="s">
        <v>0</v>
      </c>
      <c r="D30" s="24">
        <v>8.3249999999999993</v>
      </c>
      <c r="E30" s="24">
        <v>1</v>
      </c>
      <c r="F30" s="24">
        <v>8.3249999999999993</v>
      </c>
      <c r="G30" s="24">
        <v>19.661000000000001</v>
      </c>
      <c r="H30" s="25" t="s">
        <v>32</v>
      </c>
      <c r="K30"/>
      <c r="M30"/>
    </row>
    <row r="31" spans="2:13" ht="14" thickBot="1" x14ac:dyDescent="0.2">
      <c r="C31" s="15" t="s">
        <v>36</v>
      </c>
      <c r="D31" s="33">
        <v>16.091000000000001</v>
      </c>
      <c r="E31" s="26">
        <v>38</v>
      </c>
      <c r="F31" s="34">
        <v>0.42299999999999999</v>
      </c>
      <c r="G31" s="26"/>
      <c r="H31" s="27"/>
    </row>
    <row r="32" spans="2:13" x14ac:dyDescent="0.15">
      <c r="C32" s="17"/>
      <c r="D32" s="17"/>
      <c r="E32" s="17"/>
      <c r="F32" s="17"/>
      <c r="G32" s="17"/>
      <c r="H32" s="17"/>
    </row>
    <row r="33" spans="3:13" ht="16" x14ac:dyDescent="0.2">
      <c r="C33" s="17"/>
      <c r="D33" s="17"/>
      <c r="E33" s="17"/>
      <c r="F33" s="17"/>
      <c r="G33" s="17"/>
      <c r="H33" s="17"/>
      <c r="L33"/>
      <c r="M33"/>
    </row>
    <row r="34" spans="3:13" x14ac:dyDescent="0.15">
      <c r="C34" s="17"/>
      <c r="D34" s="17"/>
      <c r="E34" s="17"/>
      <c r="F34" s="17"/>
      <c r="G34" s="17"/>
      <c r="H34" s="17"/>
    </row>
    <row r="35" spans="3:13" ht="16" x14ac:dyDescent="0.2">
      <c r="C35" s="17"/>
      <c r="D35" s="17"/>
      <c r="E35" s="17"/>
      <c r="F35" s="17"/>
      <c r="G35" s="17"/>
      <c r="H35" s="17"/>
      <c r="K35"/>
    </row>
    <row r="38" spans="3:13" ht="16" x14ac:dyDescent="0.2">
      <c r="E38"/>
    </row>
    <row r="42" spans="3:13" ht="16" x14ac:dyDescent="0.2">
      <c r="E42"/>
    </row>
  </sheetData>
  <mergeCells count="1">
    <mergeCell ref="K7:M7"/>
  </mergeCells>
  <pageMargins left="0.7" right="0.7" top="0.75" bottom="0.75" header="0.3" footer="0.3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08FC-70E4-9144-B4A6-38EC928B250E}">
  <dimension ref="A1:A7"/>
  <sheetViews>
    <sheetView workbookViewId="0">
      <selection activeCell="C13" sqref="C13"/>
    </sheetView>
  </sheetViews>
  <sheetFormatPr baseColWidth="10" defaultRowHeight="13" x14ac:dyDescent="0.15"/>
  <cols>
    <col min="1" max="16384" width="10.83203125" style="2"/>
  </cols>
  <sheetData>
    <row r="1" spans="1:1" ht="16" x14ac:dyDescent="0.2">
      <c r="A1" t="s">
        <v>51</v>
      </c>
    </row>
    <row r="2" spans="1:1" ht="16" x14ac:dyDescent="0.2">
      <c r="A2" t="s">
        <v>50</v>
      </c>
    </row>
    <row r="3" spans="1:1" x14ac:dyDescent="0.15">
      <c r="A3" s="3" t="s">
        <v>6</v>
      </c>
    </row>
    <row r="4" spans="1:1" x14ac:dyDescent="0.15">
      <c r="A4" s="2" t="s">
        <v>7</v>
      </c>
    </row>
    <row r="5" spans="1:1" x14ac:dyDescent="0.15">
      <c r="A5" s="2" t="s">
        <v>8</v>
      </c>
    </row>
    <row r="6" spans="1:1" x14ac:dyDescent="0.15">
      <c r="A6" s="2" t="s">
        <v>9</v>
      </c>
    </row>
    <row r="7" spans="1:1" x14ac:dyDescent="0.15">
      <c r="A7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ANOVA results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Finley</dc:creator>
  <cp:lastModifiedBy>Jason Finley</cp:lastModifiedBy>
  <dcterms:created xsi:type="dcterms:W3CDTF">2021-12-12T00:34:20Z</dcterms:created>
  <dcterms:modified xsi:type="dcterms:W3CDTF">2022-06-13T20:19:34Z</dcterms:modified>
</cp:coreProperties>
</file>