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jfinley/Dropbox/Omega Squared/Example_Data_Sets/"/>
    </mc:Choice>
  </mc:AlternateContent>
  <xr:revisionPtr revIDLastSave="0" documentId="13_ncr:1_{12FC8540-1C03-1A4A-9707-79DDCC2533E0}" xr6:coauthVersionLast="47" xr6:coauthVersionMax="47" xr10:uidLastSave="{00000000-0000-0000-0000-000000000000}"/>
  <bookViews>
    <workbookView xWindow="30420" yWindow="6400" windowWidth="22200" windowHeight="17500" activeTab="1" xr2:uid="{2A7C3F41-4DFA-404B-B864-0DCBEA706C17}"/>
  </bookViews>
  <sheets>
    <sheet name="Data" sheetId="1" r:id="rId1"/>
    <sheet name="ANOVA results" sheetId="3" r:id="rId2"/>
    <sheet name="Note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3" l="1"/>
  <c r="K10" i="3"/>
  <c r="K9" i="3"/>
  <c r="K8" i="3"/>
  <c r="K7" i="3"/>
  <c r="K6" i="3"/>
  <c r="J9" i="3"/>
  <c r="J8" i="3"/>
  <c r="J7" i="3"/>
  <c r="J6" i="3"/>
  <c r="L10" i="3"/>
  <c r="L9" i="3"/>
  <c r="L8" i="3"/>
  <c r="L7" i="3"/>
  <c r="L6" i="3"/>
  <c r="J10" i="3"/>
  <c r="J12" i="3" l="1"/>
  <c r="L12" i="3"/>
</calcChain>
</file>

<file path=xl/sharedStrings.xml><?xml version="1.0" encoding="utf-8"?>
<sst xmlns="http://schemas.openxmlformats.org/spreadsheetml/2006/main" count="245" uniqueCount="42">
  <si>
    <t>ExpectedTestFormat</t>
  </si>
  <si>
    <t>ActualTestFormat</t>
  </si>
  <si>
    <t>ProportionRecall</t>
  </si>
  <si>
    <t>FreeRecall</t>
  </si>
  <si>
    <t>CuedRecall</t>
  </si>
  <si>
    <t>These data are from Experiment 1 of the following published study: Finley, J. R., &amp; Benjamin, A., S. (2012). Adaptive changes in encoding strategy with experience: Evidence from the test expectancy paradigm. Journal of Experimental Psychology: Learning, Memory, and Cognition, 38(3), 632-652. https://doi.org/10.1037/a0026215</t>
  </si>
  <si>
    <t>Independent Variable 1: Expected Test Format (Cued Recall vs. Free Recall), between-subjects [fixed factor].</t>
  </si>
  <si>
    <t>Independent Variable 1: Actual Test Format (Cued Recall vs. Free Recall), between-subjects [fixed factor].</t>
  </si>
  <si>
    <t>Dependent Variable: proportion correct recall</t>
  </si>
  <si>
    <t>N = 100</t>
  </si>
  <si>
    <t>Tests of Between-Subjects Effects</t>
  </si>
  <si>
    <t xml:space="preserve">Dependent Variable:   ProportionRecall </t>
  </si>
  <si>
    <t>Source</t>
  </si>
  <si>
    <t>Type III Sum of Squares</t>
  </si>
  <si>
    <t>df</t>
  </si>
  <si>
    <t>Mean Square</t>
  </si>
  <si>
    <t>F</t>
  </si>
  <si>
    <t>Sig.</t>
  </si>
  <si>
    <t>Corrected Model</t>
  </si>
  <si>
    <t>2.525a</t>
  </si>
  <si>
    <t>&lt;.001</t>
  </si>
  <si>
    <t>Intercept</t>
  </si>
  <si>
    <t>ExpectedTestFormat * ActualTestFormat</t>
  </si>
  <si>
    <t>Error</t>
  </si>
  <si>
    <t>Total</t>
  </si>
  <si>
    <t>Corrected Total</t>
  </si>
  <si>
    <t>a R Squared = .429 (Adjusted R Squared = .411)</t>
  </si>
  <si>
    <t>Output from SPSS (v28) for two-way between-subjects ANOVA</t>
  </si>
  <si>
    <t>df effect</t>
  </si>
  <si>
    <t>MS effect</t>
  </si>
  <si>
    <t>MS error</t>
  </si>
  <si>
    <t>SS effect</t>
  </si>
  <si>
    <t>N total</t>
  </si>
  <si>
    <t>partial omega squared</t>
  </si>
  <si>
    <t>Note: if you are calculating standard omega squared (instead of partial omega squared), then you will need SStotal for the formula.  You should use the Corrected Total row, because it excludes the intercept.</t>
  </si>
  <si>
    <t>Expected Test Format</t>
  </si>
  <si>
    <t>Actual Test Format</t>
  </si>
  <si>
    <t>Interaction</t>
  </si>
  <si>
    <t>Which Effect</t>
  </si>
  <si>
    <t>On the left is the ANOVA table output by SPSS.  On the right we have collected the necessary values from that table in order to calculate omega squared. Double-click on any of those cells to see where they came from in the ANOVA table.</t>
  </si>
  <si>
    <t>These data accompany the manuscript: Demystifying Omega Squared: Practical Guidance for Effect Size in Common ANOVA Designs, by Antoinette D. A. Kroes &amp; Jason R. Finley</t>
  </si>
  <si>
    <t>Draft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</si>
</sst>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 x14ac:knownFonts="1">
    <font>
      <sz val="12"/>
      <color theme="1"/>
      <name val="Calibri"/>
      <family val="2"/>
      <scheme val="minor"/>
    </font>
    <font>
      <sz val="10"/>
      <name val="Verdana"/>
      <family val="2"/>
    </font>
    <font>
      <b/>
      <sz val="14"/>
      <color theme="1"/>
      <name val="Helvetica"/>
      <family val="2"/>
    </font>
    <font>
      <sz val="14"/>
      <color theme="1"/>
      <name val="Calibri"/>
      <family val="2"/>
      <scheme val="minor"/>
    </font>
    <font>
      <sz val="14"/>
      <color theme="1"/>
      <name val="Helvetica"/>
      <family val="2"/>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2DCDB"/>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rgb="FFB1A0C7"/>
        <bgColor indexed="64"/>
      </patternFill>
    </fill>
  </fills>
  <borders count="13">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0" xfId="0" applyBorder="1"/>
    <xf numFmtId="0" fontId="0" fillId="0" borderId="1" xfId="0" applyBorder="1"/>
    <xf numFmtId="0" fontId="1" fillId="0" borderId="0" xfId="0" applyFont="1"/>
    <xf numFmtId="0" fontId="2" fillId="0" borderId="0" xfId="0" applyFont="1"/>
    <xf numFmtId="0" fontId="3" fillId="0" borderId="0" xfId="0" applyFont="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0" xfId="0" applyFont="1" applyBorder="1"/>
    <xf numFmtId="0" fontId="3" fillId="0" borderId="6" xfId="0" applyFont="1" applyBorder="1"/>
    <xf numFmtId="0" fontId="3" fillId="0" borderId="5" xfId="0" applyFont="1" applyBorder="1" applyAlignment="1">
      <alignment wrapText="1"/>
    </xf>
    <xf numFmtId="0" fontId="3" fillId="0" borderId="7" xfId="0" applyFont="1" applyBorder="1"/>
    <xf numFmtId="0" fontId="3" fillId="0" borderId="8" xfId="0" applyFont="1" applyBorder="1"/>
    <xf numFmtId="0" fontId="3" fillId="0" borderId="9" xfId="0" applyFont="1" applyBorder="1"/>
    <xf numFmtId="0" fontId="4" fillId="0" borderId="0" xfId="0" applyFont="1"/>
    <xf numFmtId="0" fontId="0" fillId="0" borderId="0" xfId="0" applyAlignment="1">
      <alignment horizontal="right"/>
    </xf>
    <xf numFmtId="0" fontId="3" fillId="0" borderId="0" xfId="0" applyFont="1" applyFill="1" applyBorder="1"/>
    <xf numFmtId="0" fontId="0" fillId="0" borderId="0" xfId="0" applyAlignment="1">
      <alignment horizontal="center"/>
    </xf>
    <xf numFmtId="164" fontId="0" fillId="2" borderId="0" xfId="0" applyNumberFormat="1" applyFill="1" applyAlignment="1">
      <alignment horizontal="center"/>
    </xf>
    <xf numFmtId="0" fontId="3" fillId="0" borderId="10" xfId="0" applyFont="1" applyBorder="1" applyAlignment="1">
      <alignment wrapText="1"/>
    </xf>
    <xf numFmtId="0" fontId="3" fillId="0" borderId="1" xfId="0" applyFont="1" applyBorder="1" applyAlignment="1">
      <alignment horizontal="center" wrapText="1"/>
    </xf>
    <xf numFmtId="0" fontId="3" fillId="0" borderId="11" xfId="0" applyFont="1" applyBorder="1" applyAlignment="1">
      <alignment horizontal="center" wrapText="1"/>
    </xf>
    <xf numFmtId="0" fontId="3" fillId="0" borderId="0" xfId="0" applyFont="1" applyBorder="1" applyAlignment="1">
      <alignment horizontal="center"/>
    </xf>
    <xf numFmtId="0" fontId="3" fillId="0" borderId="6" xfId="0" applyFont="1" applyBorder="1" applyAlignment="1">
      <alignment horizontal="center"/>
    </xf>
    <xf numFmtId="0" fontId="3" fillId="3" borderId="0" xfId="0" applyFont="1" applyFill="1" applyBorder="1" applyAlignment="1">
      <alignment horizontal="center"/>
    </xf>
    <xf numFmtId="0" fontId="3" fillId="6" borderId="0" xfId="0" applyFont="1" applyFill="1" applyBorder="1" applyAlignment="1">
      <alignment horizontal="center"/>
    </xf>
    <xf numFmtId="0" fontId="3" fillId="5" borderId="0" xfId="0" applyFont="1" applyFill="1" applyBorder="1" applyAlignment="1">
      <alignment horizontal="center"/>
    </xf>
    <xf numFmtId="0" fontId="3" fillId="7" borderId="0" xfId="0" applyFont="1" applyFill="1" applyBorder="1" applyAlignment="1">
      <alignment horizontal="center"/>
    </xf>
    <xf numFmtId="0" fontId="3" fillId="8" borderId="0" xfId="0" applyFont="1" applyFill="1" applyBorder="1" applyAlignment="1">
      <alignment horizontal="center"/>
    </xf>
    <xf numFmtId="0" fontId="0" fillId="0" borderId="0" xfId="0" applyBorder="1" applyAlignment="1">
      <alignment horizontal="center" wrapText="1"/>
    </xf>
    <xf numFmtId="0" fontId="0" fillId="0" borderId="0" xfId="0" applyBorder="1" applyAlignment="1">
      <alignment horizontal="center"/>
    </xf>
    <xf numFmtId="0" fontId="0" fillId="0" borderId="12" xfId="0" applyBorder="1" applyAlignment="1">
      <alignment horizontal="right"/>
    </xf>
    <xf numFmtId="0" fontId="0" fillId="3" borderId="12" xfId="0" applyFill="1" applyBorder="1" applyAlignment="1">
      <alignment horizontal="center"/>
    </xf>
    <xf numFmtId="0" fontId="0" fillId="0" borderId="12" xfId="0" applyBorder="1" applyAlignment="1">
      <alignment horizontal="center"/>
    </xf>
    <xf numFmtId="0" fontId="0" fillId="4" borderId="12" xfId="0" applyFill="1" applyBorder="1" applyAlignment="1">
      <alignment horizontal="center"/>
    </xf>
    <xf numFmtId="0" fontId="0" fillId="0" borderId="12" xfId="0" applyFont="1" applyFill="1" applyBorder="1" applyAlignment="1">
      <alignment horizontal="right" wrapText="1"/>
    </xf>
    <xf numFmtId="0" fontId="0" fillId="5" borderId="12" xfId="0" applyFill="1" applyBorder="1" applyAlignment="1">
      <alignment horizontal="center"/>
    </xf>
    <xf numFmtId="0" fontId="0" fillId="7" borderId="12" xfId="0" applyFill="1" applyBorder="1" applyAlignment="1">
      <alignment horizontal="center"/>
    </xf>
    <xf numFmtId="0" fontId="0" fillId="8" borderId="12" xfId="0" applyFill="1"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colors>
    <mruColors>
      <color rgb="FFB1A0C7"/>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12700</xdr:colOff>
      <xdr:row>13</xdr:row>
      <xdr:rowOff>165100</xdr:rowOff>
    </xdr:from>
    <xdr:to>
      <xdr:col>11</xdr:col>
      <xdr:colOff>342900</xdr:colOff>
      <xdr:row>16</xdr:row>
      <xdr:rowOff>12700</xdr:rowOff>
    </xdr:to>
    <xdr:pic>
      <xdr:nvPicPr>
        <xdr:cNvPr id="5" name="Picture 4">
          <a:extLst>
            <a:ext uri="{FF2B5EF4-FFF2-40B4-BE49-F238E27FC236}">
              <a16:creationId xmlns:a16="http://schemas.microsoft.com/office/drawing/2014/main" id="{257AAFEB-CFCE-EE5C-C932-11406973DFC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04300" y="4267200"/>
          <a:ext cx="23876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4D0E-65E7-DB4F-8929-8B08D6AD2079}">
  <dimension ref="A1:C101"/>
  <sheetViews>
    <sheetView workbookViewId="0">
      <pane ySplit="1" topLeftCell="A2" activePane="bottomLeft" state="frozen"/>
      <selection pane="bottomLeft"/>
    </sheetView>
  </sheetViews>
  <sheetFormatPr baseColWidth="10" defaultRowHeight="16" x14ac:dyDescent="0.2"/>
  <cols>
    <col min="1" max="3" width="14.5" customWidth="1"/>
  </cols>
  <sheetData>
    <row r="1" spans="1:3" s="1" customFormat="1" ht="34" x14ac:dyDescent="0.2">
      <c r="A1" s="1" t="s">
        <v>0</v>
      </c>
      <c r="B1" s="1" t="s">
        <v>1</v>
      </c>
      <c r="C1" s="1" t="s">
        <v>2</v>
      </c>
    </row>
    <row r="2" spans="1:3" x14ac:dyDescent="0.2">
      <c r="A2" t="s">
        <v>4</v>
      </c>
      <c r="B2" t="s">
        <v>4</v>
      </c>
      <c r="C2">
        <v>0.65625</v>
      </c>
    </row>
    <row r="3" spans="1:3" x14ac:dyDescent="0.2">
      <c r="A3" t="s">
        <v>4</v>
      </c>
      <c r="B3" t="s">
        <v>4</v>
      </c>
      <c r="C3">
        <v>0.875</v>
      </c>
    </row>
    <row r="4" spans="1:3" x14ac:dyDescent="0.2">
      <c r="A4" t="s">
        <v>4</v>
      </c>
      <c r="B4" t="s">
        <v>4</v>
      </c>
      <c r="C4">
        <v>0.90625</v>
      </c>
    </row>
    <row r="5" spans="1:3" x14ac:dyDescent="0.2">
      <c r="A5" t="s">
        <v>4</v>
      </c>
      <c r="B5" t="s">
        <v>4</v>
      </c>
      <c r="C5">
        <v>0.34375</v>
      </c>
    </row>
    <row r="6" spans="1:3" x14ac:dyDescent="0.2">
      <c r="A6" t="s">
        <v>4</v>
      </c>
      <c r="B6" t="s">
        <v>4</v>
      </c>
      <c r="C6">
        <v>0.5625</v>
      </c>
    </row>
    <row r="7" spans="1:3" x14ac:dyDescent="0.2">
      <c r="A7" t="s">
        <v>4</v>
      </c>
      <c r="B7" t="s">
        <v>4</v>
      </c>
      <c r="C7">
        <v>0.5</v>
      </c>
    </row>
    <row r="8" spans="1:3" x14ac:dyDescent="0.2">
      <c r="A8" t="s">
        <v>4</v>
      </c>
      <c r="B8" t="s">
        <v>4</v>
      </c>
      <c r="C8">
        <v>0.125</v>
      </c>
    </row>
    <row r="9" spans="1:3" x14ac:dyDescent="0.2">
      <c r="A9" t="s">
        <v>4</v>
      </c>
      <c r="B9" t="s">
        <v>4</v>
      </c>
      <c r="C9">
        <v>0.75</v>
      </c>
    </row>
    <row r="10" spans="1:3" x14ac:dyDescent="0.2">
      <c r="A10" t="s">
        <v>4</v>
      </c>
      <c r="B10" t="s">
        <v>4</v>
      </c>
      <c r="C10">
        <v>0.15625</v>
      </c>
    </row>
    <row r="11" spans="1:3" x14ac:dyDescent="0.2">
      <c r="A11" t="s">
        <v>4</v>
      </c>
      <c r="B11" t="s">
        <v>4</v>
      </c>
      <c r="C11">
        <v>0.75</v>
      </c>
    </row>
    <row r="12" spans="1:3" x14ac:dyDescent="0.2">
      <c r="A12" t="s">
        <v>4</v>
      </c>
      <c r="B12" t="s">
        <v>4</v>
      </c>
      <c r="C12">
        <v>0.5625</v>
      </c>
    </row>
    <row r="13" spans="1:3" x14ac:dyDescent="0.2">
      <c r="A13" t="s">
        <v>4</v>
      </c>
      <c r="B13" t="s">
        <v>4</v>
      </c>
      <c r="C13">
        <v>0.59375</v>
      </c>
    </row>
    <row r="14" spans="1:3" x14ac:dyDescent="0.2">
      <c r="A14" t="s">
        <v>4</v>
      </c>
      <c r="B14" t="s">
        <v>4</v>
      </c>
      <c r="C14">
        <v>0.125</v>
      </c>
    </row>
    <row r="15" spans="1:3" x14ac:dyDescent="0.2">
      <c r="A15" t="s">
        <v>4</v>
      </c>
      <c r="B15" t="s">
        <v>4</v>
      </c>
      <c r="C15">
        <v>0.5625</v>
      </c>
    </row>
    <row r="16" spans="1:3" x14ac:dyDescent="0.2">
      <c r="A16" t="s">
        <v>4</v>
      </c>
      <c r="B16" t="s">
        <v>4</v>
      </c>
      <c r="C16">
        <v>0.375</v>
      </c>
    </row>
    <row r="17" spans="1:3" x14ac:dyDescent="0.2">
      <c r="A17" t="s">
        <v>4</v>
      </c>
      <c r="B17" t="s">
        <v>4</v>
      </c>
      <c r="C17">
        <v>0.59375</v>
      </c>
    </row>
    <row r="18" spans="1:3" x14ac:dyDescent="0.2">
      <c r="A18" t="s">
        <v>4</v>
      </c>
      <c r="B18" t="s">
        <v>4</v>
      </c>
      <c r="C18">
        <v>6.25E-2</v>
      </c>
    </row>
    <row r="19" spans="1:3" x14ac:dyDescent="0.2">
      <c r="A19" t="s">
        <v>4</v>
      </c>
      <c r="B19" t="s">
        <v>4</v>
      </c>
      <c r="C19">
        <v>0</v>
      </c>
    </row>
    <row r="20" spans="1:3" x14ac:dyDescent="0.2">
      <c r="A20" t="s">
        <v>4</v>
      </c>
      <c r="B20" t="s">
        <v>4</v>
      </c>
      <c r="C20">
        <v>0.21875</v>
      </c>
    </row>
    <row r="21" spans="1:3" x14ac:dyDescent="0.2">
      <c r="A21" t="s">
        <v>4</v>
      </c>
      <c r="B21" t="s">
        <v>4</v>
      </c>
      <c r="C21">
        <v>0.71875</v>
      </c>
    </row>
    <row r="22" spans="1:3" x14ac:dyDescent="0.2">
      <c r="A22" t="s">
        <v>4</v>
      </c>
      <c r="B22" t="s">
        <v>4</v>
      </c>
      <c r="C22">
        <v>0.59375</v>
      </c>
    </row>
    <row r="23" spans="1:3" x14ac:dyDescent="0.2">
      <c r="A23" t="s">
        <v>4</v>
      </c>
      <c r="B23" t="s">
        <v>4</v>
      </c>
      <c r="C23">
        <v>0.9375</v>
      </c>
    </row>
    <row r="24" spans="1:3" x14ac:dyDescent="0.2">
      <c r="A24" t="s">
        <v>4</v>
      </c>
      <c r="B24" t="s">
        <v>4</v>
      </c>
      <c r="C24">
        <v>0.4375</v>
      </c>
    </row>
    <row r="25" spans="1:3" x14ac:dyDescent="0.2">
      <c r="A25" t="s">
        <v>4</v>
      </c>
      <c r="B25" t="s">
        <v>4</v>
      </c>
      <c r="C25">
        <v>0.625</v>
      </c>
    </row>
    <row r="26" spans="1:3" s="3" customFormat="1" x14ac:dyDescent="0.2">
      <c r="A26" s="3" t="s">
        <v>4</v>
      </c>
      <c r="B26" s="3" t="s">
        <v>4</v>
      </c>
      <c r="C26" s="3">
        <v>0.59375</v>
      </c>
    </row>
    <row r="27" spans="1:3" x14ac:dyDescent="0.2">
      <c r="A27" t="s">
        <v>4</v>
      </c>
      <c r="B27" t="s">
        <v>3</v>
      </c>
      <c r="C27" s="2">
        <v>6.25E-2</v>
      </c>
    </row>
    <row r="28" spans="1:3" x14ac:dyDescent="0.2">
      <c r="A28" t="s">
        <v>4</v>
      </c>
      <c r="B28" t="s">
        <v>3</v>
      </c>
      <c r="C28">
        <v>9.375E-2</v>
      </c>
    </row>
    <row r="29" spans="1:3" x14ac:dyDescent="0.2">
      <c r="A29" t="s">
        <v>4</v>
      </c>
      <c r="B29" t="s">
        <v>3</v>
      </c>
      <c r="C29">
        <v>3.125E-2</v>
      </c>
    </row>
    <row r="30" spans="1:3" x14ac:dyDescent="0.2">
      <c r="A30" t="s">
        <v>4</v>
      </c>
      <c r="B30" t="s">
        <v>3</v>
      </c>
      <c r="C30">
        <v>9.375E-2</v>
      </c>
    </row>
    <row r="31" spans="1:3" x14ac:dyDescent="0.2">
      <c r="A31" t="s">
        <v>4</v>
      </c>
      <c r="B31" t="s">
        <v>3</v>
      </c>
      <c r="C31">
        <v>0</v>
      </c>
    </row>
    <row r="32" spans="1:3" x14ac:dyDescent="0.2">
      <c r="A32" t="s">
        <v>4</v>
      </c>
      <c r="B32" t="s">
        <v>3</v>
      </c>
      <c r="C32">
        <v>3.125E-2</v>
      </c>
    </row>
    <row r="33" spans="1:3" x14ac:dyDescent="0.2">
      <c r="A33" t="s">
        <v>4</v>
      </c>
      <c r="B33" t="s">
        <v>3</v>
      </c>
      <c r="C33">
        <v>0.1875</v>
      </c>
    </row>
    <row r="34" spans="1:3" x14ac:dyDescent="0.2">
      <c r="A34" t="s">
        <v>4</v>
      </c>
      <c r="B34" t="s">
        <v>3</v>
      </c>
      <c r="C34">
        <v>6.25E-2</v>
      </c>
    </row>
    <row r="35" spans="1:3" x14ac:dyDescent="0.2">
      <c r="A35" t="s">
        <v>4</v>
      </c>
      <c r="B35" t="s">
        <v>3</v>
      </c>
      <c r="C35">
        <v>6.25E-2</v>
      </c>
    </row>
    <row r="36" spans="1:3" x14ac:dyDescent="0.2">
      <c r="A36" t="s">
        <v>4</v>
      </c>
      <c r="B36" t="s">
        <v>3</v>
      </c>
      <c r="C36">
        <v>0.15625</v>
      </c>
    </row>
    <row r="37" spans="1:3" x14ac:dyDescent="0.2">
      <c r="A37" t="s">
        <v>4</v>
      </c>
      <c r="B37" t="s">
        <v>3</v>
      </c>
      <c r="C37">
        <v>3.125E-2</v>
      </c>
    </row>
    <row r="38" spans="1:3" x14ac:dyDescent="0.2">
      <c r="A38" t="s">
        <v>4</v>
      </c>
      <c r="B38" t="s">
        <v>3</v>
      </c>
      <c r="C38">
        <v>0</v>
      </c>
    </row>
    <row r="39" spans="1:3" x14ac:dyDescent="0.2">
      <c r="A39" t="s">
        <v>4</v>
      </c>
      <c r="B39" t="s">
        <v>3</v>
      </c>
      <c r="C39">
        <v>3.125E-2</v>
      </c>
    </row>
    <row r="40" spans="1:3" x14ac:dyDescent="0.2">
      <c r="A40" t="s">
        <v>4</v>
      </c>
      <c r="B40" t="s">
        <v>3</v>
      </c>
      <c r="C40">
        <v>0.125</v>
      </c>
    </row>
    <row r="41" spans="1:3" x14ac:dyDescent="0.2">
      <c r="A41" t="s">
        <v>4</v>
      </c>
      <c r="B41" t="s">
        <v>3</v>
      </c>
      <c r="C41">
        <v>3.125E-2</v>
      </c>
    </row>
    <row r="42" spans="1:3" x14ac:dyDescent="0.2">
      <c r="A42" t="s">
        <v>4</v>
      </c>
      <c r="B42" t="s">
        <v>3</v>
      </c>
      <c r="C42">
        <v>3.125E-2</v>
      </c>
    </row>
    <row r="43" spans="1:3" x14ac:dyDescent="0.2">
      <c r="A43" t="s">
        <v>4</v>
      </c>
      <c r="B43" t="s">
        <v>3</v>
      </c>
      <c r="C43">
        <v>0</v>
      </c>
    </row>
    <row r="44" spans="1:3" x14ac:dyDescent="0.2">
      <c r="A44" t="s">
        <v>4</v>
      </c>
      <c r="B44" t="s">
        <v>3</v>
      </c>
      <c r="C44">
        <v>3.125E-2</v>
      </c>
    </row>
    <row r="45" spans="1:3" x14ac:dyDescent="0.2">
      <c r="A45" t="s">
        <v>4</v>
      </c>
      <c r="B45" t="s">
        <v>3</v>
      </c>
      <c r="C45">
        <v>3.125E-2</v>
      </c>
    </row>
    <row r="46" spans="1:3" x14ac:dyDescent="0.2">
      <c r="A46" t="s">
        <v>4</v>
      </c>
      <c r="B46" t="s">
        <v>3</v>
      </c>
      <c r="C46">
        <v>0</v>
      </c>
    </row>
    <row r="47" spans="1:3" x14ac:dyDescent="0.2">
      <c r="A47" t="s">
        <v>4</v>
      </c>
      <c r="B47" t="s">
        <v>3</v>
      </c>
      <c r="C47">
        <v>6.25E-2</v>
      </c>
    </row>
    <row r="48" spans="1:3" x14ac:dyDescent="0.2">
      <c r="A48" t="s">
        <v>4</v>
      </c>
      <c r="B48" t="s">
        <v>3</v>
      </c>
      <c r="C48">
        <v>3.125E-2</v>
      </c>
    </row>
    <row r="49" spans="1:3" x14ac:dyDescent="0.2">
      <c r="A49" t="s">
        <v>4</v>
      </c>
      <c r="B49" t="s">
        <v>3</v>
      </c>
      <c r="C49">
        <v>0.125</v>
      </c>
    </row>
    <row r="50" spans="1:3" x14ac:dyDescent="0.2">
      <c r="A50" t="s">
        <v>4</v>
      </c>
      <c r="B50" t="s">
        <v>3</v>
      </c>
      <c r="C50">
        <v>0.125</v>
      </c>
    </row>
    <row r="51" spans="1:3" s="3" customFormat="1" x14ac:dyDescent="0.2">
      <c r="A51" s="3" t="s">
        <v>4</v>
      </c>
      <c r="B51" s="3" t="s">
        <v>3</v>
      </c>
      <c r="C51" s="3">
        <v>0</v>
      </c>
    </row>
    <row r="52" spans="1:3" x14ac:dyDescent="0.2">
      <c r="A52" t="s">
        <v>3</v>
      </c>
      <c r="B52" t="s">
        <v>4</v>
      </c>
      <c r="C52" s="2">
        <v>9.375E-2</v>
      </c>
    </row>
    <row r="53" spans="1:3" x14ac:dyDescent="0.2">
      <c r="A53" t="s">
        <v>3</v>
      </c>
      <c r="B53" t="s">
        <v>4</v>
      </c>
      <c r="C53">
        <v>0.125</v>
      </c>
    </row>
    <row r="54" spans="1:3" x14ac:dyDescent="0.2">
      <c r="A54" t="s">
        <v>3</v>
      </c>
      <c r="B54" t="s">
        <v>4</v>
      </c>
      <c r="C54">
        <v>0.3125</v>
      </c>
    </row>
    <row r="55" spans="1:3" x14ac:dyDescent="0.2">
      <c r="A55" t="s">
        <v>3</v>
      </c>
      <c r="B55" t="s">
        <v>4</v>
      </c>
      <c r="C55">
        <v>0.28125</v>
      </c>
    </row>
    <row r="56" spans="1:3" x14ac:dyDescent="0.2">
      <c r="A56" t="s">
        <v>3</v>
      </c>
      <c r="B56" t="s">
        <v>4</v>
      </c>
      <c r="C56">
        <v>0.3125</v>
      </c>
    </row>
    <row r="57" spans="1:3" x14ac:dyDescent="0.2">
      <c r="A57" t="s">
        <v>3</v>
      </c>
      <c r="B57" t="s">
        <v>4</v>
      </c>
      <c r="C57">
        <v>0.28125</v>
      </c>
    </row>
    <row r="58" spans="1:3" x14ac:dyDescent="0.2">
      <c r="A58" t="s">
        <v>3</v>
      </c>
      <c r="B58" t="s">
        <v>4</v>
      </c>
      <c r="C58">
        <v>0</v>
      </c>
    </row>
    <row r="59" spans="1:3" x14ac:dyDescent="0.2">
      <c r="A59" t="s">
        <v>3</v>
      </c>
      <c r="B59" t="s">
        <v>4</v>
      </c>
      <c r="C59">
        <v>0.28125</v>
      </c>
    </row>
    <row r="60" spans="1:3" x14ac:dyDescent="0.2">
      <c r="A60" t="s">
        <v>3</v>
      </c>
      <c r="B60" t="s">
        <v>4</v>
      </c>
      <c r="C60">
        <v>0.25</v>
      </c>
    </row>
    <row r="61" spans="1:3" x14ac:dyDescent="0.2">
      <c r="A61" t="s">
        <v>3</v>
      </c>
      <c r="B61" t="s">
        <v>4</v>
      </c>
      <c r="C61">
        <v>0.1875</v>
      </c>
    </row>
    <row r="62" spans="1:3" x14ac:dyDescent="0.2">
      <c r="A62" t="s">
        <v>3</v>
      </c>
      <c r="B62" t="s">
        <v>4</v>
      </c>
      <c r="C62">
        <v>3.125E-2</v>
      </c>
    </row>
    <row r="63" spans="1:3" x14ac:dyDescent="0.2">
      <c r="A63" t="s">
        <v>3</v>
      </c>
      <c r="B63" t="s">
        <v>4</v>
      </c>
      <c r="C63">
        <v>0.5625</v>
      </c>
    </row>
    <row r="64" spans="1:3" x14ac:dyDescent="0.2">
      <c r="A64" t="s">
        <v>3</v>
      </c>
      <c r="B64" t="s">
        <v>4</v>
      </c>
      <c r="C64">
        <v>0</v>
      </c>
    </row>
    <row r="65" spans="1:3" x14ac:dyDescent="0.2">
      <c r="A65" t="s">
        <v>3</v>
      </c>
      <c r="B65" t="s">
        <v>4</v>
      </c>
      <c r="C65">
        <v>3.125E-2</v>
      </c>
    </row>
    <row r="66" spans="1:3" x14ac:dyDescent="0.2">
      <c r="A66" t="s">
        <v>3</v>
      </c>
      <c r="B66" t="s">
        <v>4</v>
      </c>
      <c r="C66">
        <v>0.90625</v>
      </c>
    </row>
    <row r="67" spans="1:3" x14ac:dyDescent="0.2">
      <c r="A67" t="s">
        <v>3</v>
      </c>
      <c r="B67" t="s">
        <v>4</v>
      </c>
      <c r="C67">
        <v>0.21875</v>
      </c>
    </row>
    <row r="68" spans="1:3" x14ac:dyDescent="0.2">
      <c r="A68" t="s">
        <v>3</v>
      </c>
      <c r="B68" t="s">
        <v>4</v>
      </c>
      <c r="C68">
        <v>0.375</v>
      </c>
    </row>
    <row r="69" spans="1:3" x14ac:dyDescent="0.2">
      <c r="A69" t="s">
        <v>3</v>
      </c>
      <c r="B69" t="s">
        <v>4</v>
      </c>
      <c r="C69">
        <v>0.375</v>
      </c>
    </row>
    <row r="70" spans="1:3" x14ac:dyDescent="0.2">
      <c r="A70" t="s">
        <v>3</v>
      </c>
      <c r="B70" t="s">
        <v>4</v>
      </c>
      <c r="C70">
        <v>0.25</v>
      </c>
    </row>
    <row r="71" spans="1:3" x14ac:dyDescent="0.2">
      <c r="A71" t="s">
        <v>3</v>
      </c>
      <c r="B71" t="s">
        <v>4</v>
      </c>
      <c r="C71">
        <v>6.25E-2</v>
      </c>
    </row>
    <row r="72" spans="1:3" x14ac:dyDescent="0.2">
      <c r="A72" t="s">
        <v>3</v>
      </c>
      <c r="B72" t="s">
        <v>4</v>
      </c>
      <c r="C72">
        <v>0.15625</v>
      </c>
    </row>
    <row r="73" spans="1:3" x14ac:dyDescent="0.2">
      <c r="A73" t="s">
        <v>3</v>
      </c>
      <c r="B73" t="s">
        <v>4</v>
      </c>
      <c r="C73">
        <v>0.1875</v>
      </c>
    </row>
    <row r="74" spans="1:3" x14ac:dyDescent="0.2">
      <c r="A74" t="s">
        <v>3</v>
      </c>
      <c r="B74" t="s">
        <v>4</v>
      </c>
      <c r="C74">
        <v>0.25</v>
      </c>
    </row>
    <row r="75" spans="1:3" x14ac:dyDescent="0.2">
      <c r="A75" t="s">
        <v>3</v>
      </c>
      <c r="B75" t="s">
        <v>4</v>
      </c>
      <c r="C75">
        <v>0.125</v>
      </c>
    </row>
    <row r="76" spans="1:3" s="3" customFormat="1" x14ac:dyDescent="0.2">
      <c r="A76" s="3" t="s">
        <v>3</v>
      </c>
      <c r="B76" s="3" t="s">
        <v>4</v>
      </c>
      <c r="C76" s="3">
        <v>0.46875</v>
      </c>
    </row>
    <row r="77" spans="1:3" x14ac:dyDescent="0.2">
      <c r="A77" t="s">
        <v>3</v>
      </c>
      <c r="B77" t="s">
        <v>3</v>
      </c>
      <c r="C77" s="2">
        <v>0.28125</v>
      </c>
    </row>
    <row r="78" spans="1:3" x14ac:dyDescent="0.2">
      <c r="A78" t="s">
        <v>3</v>
      </c>
      <c r="B78" t="s">
        <v>3</v>
      </c>
      <c r="C78">
        <v>0.3125</v>
      </c>
    </row>
    <row r="79" spans="1:3" x14ac:dyDescent="0.2">
      <c r="A79" t="s">
        <v>3</v>
      </c>
      <c r="B79" t="s">
        <v>3</v>
      </c>
      <c r="C79">
        <v>0.5</v>
      </c>
    </row>
    <row r="80" spans="1:3" x14ac:dyDescent="0.2">
      <c r="A80" t="s">
        <v>3</v>
      </c>
      <c r="B80" t="s">
        <v>3</v>
      </c>
      <c r="C80">
        <v>0.1875</v>
      </c>
    </row>
    <row r="81" spans="1:3" x14ac:dyDescent="0.2">
      <c r="A81" t="s">
        <v>3</v>
      </c>
      <c r="B81" t="s">
        <v>3</v>
      </c>
      <c r="C81">
        <v>0.125</v>
      </c>
    </row>
    <row r="82" spans="1:3" x14ac:dyDescent="0.2">
      <c r="A82" t="s">
        <v>3</v>
      </c>
      <c r="B82" t="s">
        <v>3</v>
      </c>
      <c r="C82">
        <v>0.28125</v>
      </c>
    </row>
    <row r="83" spans="1:3" x14ac:dyDescent="0.2">
      <c r="A83" t="s">
        <v>3</v>
      </c>
      <c r="B83" t="s">
        <v>3</v>
      </c>
      <c r="C83">
        <v>0.25</v>
      </c>
    </row>
    <row r="84" spans="1:3" x14ac:dyDescent="0.2">
      <c r="A84" t="s">
        <v>3</v>
      </c>
      <c r="B84" t="s">
        <v>3</v>
      </c>
      <c r="C84">
        <v>0.71875</v>
      </c>
    </row>
    <row r="85" spans="1:3" x14ac:dyDescent="0.2">
      <c r="A85" t="s">
        <v>3</v>
      </c>
      <c r="B85" t="s">
        <v>3</v>
      </c>
      <c r="C85">
        <v>0.15625</v>
      </c>
    </row>
    <row r="86" spans="1:3" x14ac:dyDescent="0.2">
      <c r="A86" t="s">
        <v>3</v>
      </c>
      <c r="B86" t="s">
        <v>3</v>
      </c>
      <c r="C86">
        <v>0.25</v>
      </c>
    </row>
    <row r="87" spans="1:3" x14ac:dyDescent="0.2">
      <c r="A87" t="s">
        <v>3</v>
      </c>
      <c r="B87" t="s">
        <v>3</v>
      </c>
      <c r="C87">
        <v>3.125E-2</v>
      </c>
    </row>
    <row r="88" spans="1:3" x14ac:dyDescent="0.2">
      <c r="A88" t="s">
        <v>3</v>
      </c>
      <c r="B88" t="s">
        <v>3</v>
      </c>
      <c r="C88">
        <v>0.34375</v>
      </c>
    </row>
    <row r="89" spans="1:3" x14ac:dyDescent="0.2">
      <c r="A89" t="s">
        <v>3</v>
      </c>
      <c r="B89" t="s">
        <v>3</v>
      </c>
      <c r="C89">
        <v>3.125E-2</v>
      </c>
    </row>
    <row r="90" spans="1:3" x14ac:dyDescent="0.2">
      <c r="A90" t="s">
        <v>3</v>
      </c>
      <c r="B90" t="s">
        <v>3</v>
      </c>
      <c r="C90">
        <v>0.21875</v>
      </c>
    </row>
    <row r="91" spans="1:3" x14ac:dyDescent="0.2">
      <c r="A91" t="s">
        <v>3</v>
      </c>
      <c r="B91" t="s">
        <v>3</v>
      </c>
      <c r="C91">
        <v>0.4375</v>
      </c>
    </row>
    <row r="92" spans="1:3" x14ac:dyDescent="0.2">
      <c r="A92" t="s">
        <v>3</v>
      </c>
      <c r="B92" t="s">
        <v>3</v>
      </c>
      <c r="C92">
        <v>0.21875</v>
      </c>
    </row>
    <row r="93" spans="1:3" x14ac:dyDescent="0.2">
      <c r="A93" t="s">
        <v>3</v>
      </c>
      <c r="B93" t="s">
        <v>3</v>
      </c>
      <c r="C93">
        <v>0.53125</v>
      </c>
    </row>
    <row r="94" spans="1:3" x14ac:dyDescent="0.2">
      <c r="A94" t="s">
        <v>3</v>
      </c>
      <c r="B94" t="s">
        <v>3</v>
      </c>
      <c r="C94">
        <v>0.21875</v>
      </c>
    </row>
    <row r="95" spans="1:3" x14ac:dyDescent="0.2">
      <c r="A95" t="s">
        <v>3</v>
      </c>
      <c r="B95" t="s">
        <v>3</v>
      </c>
      <c r="C95">
        <v>0.25</v>
      </c>
    </row>
    <row r="96" spans="1:3" x14ac:dyDescent="0.2">
      <c r="A96" t="s">
        <v>3</v>
      </c>
      <c r="B96" t="s">
        <v>3</v>
      </c>
      <c r="C96">
        <v>0.4375</v>
      </c>
    </row>
    <row r="97" spans="1:3" x14ac:dyDescent="0.2">
      <c r="A97" t="s">
        <v>3</v>
      </c>
      <c r="B97" t="s">
        <v>3</v>
      </c>
      <c r="C97">
        <v>9.375E-2</v>
      </c>
    </row>
    <row r="98" spans="1:3" x14ac:dyDescent="0.2">
      <c r="A98" t="s">
        <v>3</v>
      </c>
      <c r="B98" t="s">
        <v>3</v>
      </c>
      <c r="C98">
        <v>0.40625</v>
      </c>
    </row>
    <row r="99" spans="1:3" x14ac:dyDescent="0.2">
      <c r="A99" t="s">
        <v>3</v>
      </c>
      <c r="B99" t="s">
        <v>3</v>
      </c>
      <c r="C99">
        <v>0.15625</v>
      </c>
    </row>
    <row r="100" spans="1:3" x14ac:dyDescent="0.2">
      <c r="A100" t="s">
        <v>3</v>
      </c>
      <c r="B100" t="s">
        <v>3</v>
      </c>
      <c r="C100">
        <v>0.15625</v>
      </c>
    </row>
    <row r="101" spans="1:3" x14ac:dyDescent="0.2">
      <c r="A101" t="s">
        <v>3</v>
      </c>
      <c r="B101" t="s">
        <v>3</v>
      </c>
      <c r="C101">
        <v>0.21875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5774C-51C5-4D43-972E-C2C3CACED36C}">
  <dimension ref="B2:L19"/>
  <sheetViews>
    <sheetView showGridLines="0" tabSelected="1" workbookViewId="0"/>
  </sheetViews>
  <sheetFormatPr baseColWidth="10" defaultRowHeight="16" x14ac:dyDescent="0.2"/>
  <cols>
    <col min="2" max="2" width="31.33203125" customWidth="1"/>
    <col min="10" max="12" width="13.5" customWidth="1"/>
  </cols>
  <sheetData>
    <row r="2" spans="2:12" ht="19" x14ac:dyDescent="0.25">
      <c r="B2" s="5" t="s">
        <v>27</v>
      </c>
      <c r="C2" s="6"/>
      <c r="D2" s="6"/>
      <c r="E2" s="6"/>
      <c r="F2" s="6"/>
      <c r="G2" s="6"/>
    </row>
    <row r="3" spans="2:12" ht="19" x14ac:dyDescent="0.25">
      <c r="B3" s="17" t="s">
        <v>39</v>
      </c>
      <c r="C3" s="6"/>
      <c r="D3" s="6"/>
      <c r="E3" s="6"/>
      <c r="F3" s="6"/>
      <c r="G3" s="6"/>
    </row>
    <row r="4" spans="2:12" ht="19" x14ac:dyDescent="0.25">
      <c r="B4" s="17"/>
      <c r="C4" s="6"/>
      <c r="D4" s="6"/>
      <c r="E4" s="6"/>
      <c r="F4" s="6"/>
      <c r="G4" s="6"/>
      <c r="J4" s="42" t="s">
        <v>38</v>
      </c>
      <c r="K4" s="42"/>
      <c r="L4" s="42"/>
    </row>
    <row r="5" spans="2:12" ht="36" thickBot="1" x14ac:dyDescent="0.3">
      <c r="B5" s="6"/>
      <c r="C5" s="6"/>
      <c r="D5" s="6"/>
      <c r="E5" s="6"/>
      <c r="F5" s="6"/>
      <c r="G5" s="6"/>
      <c r="J5" s="32" t="s">
        <v>35</v>
      </c>
      <c r="K5" s="32" t="s">
        <v>36</v>
      </c>
      <c r="L5" s="33" t="s">
        <v>37</v>
      </c>
    </row>
    <row r="6" spans="2:12" ht="19" x14ac:dyDescent="0.25">
      <c r="B6" s="7" t="s">
        <v>10</v>
      </c>
      <c r="C6" s="8"/>
      <c r="D6" s="8"/>
      <c r="E6" s="8"/>
      <c r="F6" s="8"/>
      <c r="G6" s="9"/>
      <c r="I6" s="34" t="s">
        <v>28</v>
      </c>
      <c r="J6" s="35">
        <f>D11</f>
        <v>1</v>
      </c>
      <c r="K6" s="36">
        <f>D12</f>
        <v>1</v>
      </c>
      <c r="L6" s="36">
        <f>D13</f>
        <v>1</v>
      </c>
    </row>
    <row r="7" spans="2:12" ht="19" x14ac:dyDescent="0.25">
      <c r="B7" s="10" t="s">
        <v>11</v>
      </c>
      <c r="C7" s="11"/>
      <c r="D7" s="11"/>
      <c r="E7" s="11"/>
      <c r="F7" s="11"/>
      <c r="G7" s="12"/>
      <c r="I7" s="34" t="s">
        <v>29</v>
      </c>
      <c r="J7" s="37">
        <f>E11</f>
        <v>1.2999999999999999E-2</v>
      </c>
      <c r="K7" s="36">
        <f>E12</f>
        <v>1.103</v>
      </c>
      <c r="L7" s="36">
        <f>E13</f>
        <v>1.41</v>
      </c>
    </row>
    <row r="8" spans="2:12" ht="60" x14ac:dyDescent="0.25">
      <c r="B8" s="22" t="s">
        <v>12</v>
      </c>
      <c r="C8" s="23" t="s">
        <v>13</v>
      </c>
      <c r="D8" s="23" t="s">
        <v>14</v>
      </c>
      <c r="E8" s="23" t="s">
        <v>15</v>
      </c>
      <c r="F8" s="23" t="s">
        <v>16</v>
      </c>
      <c r="G8" s="24" t="s">
        <v>17</v>
      </c>
      <c r="I8" s="38" t="s">
        <v>30</v>
      </c>
      <c r="J8" s="39">
        <f>E14</f>
        <v>3.5000000000000003E-2</v>
      </c>
      <c r="K8" s="36">
        <f>E14</f>
        <v>3.5000000000000003E-2</v>
      </c>
      <c r="L8" s="36">
        <f>E14</f>
        <v>3.5000000000000003E-2</v>
      </c>
    </row>
    <row r="9" spans="2:12" ht="19" x14ac:dyDescent="0.25">
      <c r="B9" s="10" t="s">
        <v>18</v>
      </c>
      <c r="C9" s="25" t="s">
        <v>19</v>
      </c>
      <c r="D9" s="25">
        <v>3</v>
      </c>
      <c r="E9" s="25">
        <v>0.84199999999999997</v>
      </c>
      <c r="F9" s="25">
        <v>24.047000000000001</v>
      </c>
      <c r="G9" s="26" t="s">
        <v>20</v>
      </c>
      <c r="I9" s="34" t="s">
        <v>31</v>
      </c>
      <c r="J9" s="40">
        <f>C11</f>
        <v>1.2999999999999999E-2</v>
      </c>
      <c r="K9" s="36">
        <f>C12</f>
        <v>1.103</v>
      </c>
      <c r="L9" s="36">
        <f>C13</f>
        <v>1.41</v>
      </c>
    </row>
    <row r="10" spans="2:12" ht="19" x14ac:dyDescent="0.25">
      <c r="B10" s="10" t="s">
        <v>21</v>
      </c>
      <c r="C10" s="25">
        <v>7.29</v>
      </c>
      <c r="D10" s="25">
        <v>1</v>
      </c>
      <c r="E10" s="25">
        <v>7.29</v>
      </c>
      <c r="F10" s="25">
        <v>208.25700000000001</v>
      </c>
      <c r="G10" s="26" t="s">
        <v>20</v>
      </c>
      <c r="I10" s="34" t="s">
        <v>32</v>
      </c>
      <c r="J10" s="41">
        <f>D15</f>
        <v>100</v>
      </c>
      <c r="K10" s="36">
        <f>D15</f>
        <v>100</v>
      </c>
      <c r="L10" s="36">
        <f>D15</f>
        <v>100</v>
      </c>
    </row>
    <row r="11" spans="2:12" ht="19" x14ac:dyDescent="0.25">
      <c r="B11" s="10" t="s">
        <v>0</v>
      </c>
      <c r="C11" s="30">
        <v>1.2999999999999999E-2</v>
      </c>
      <c r="D11" s="27">
        <v>1</v>
      </c>
      <c r="E11" s="28">
        <v>1.2999999999999999E-2</v>
      </c>
      <c r="F11" s="25">
        <v>0.36199999999999999</v>
      </c>
      <c r="G11" s="26">
        <v>0.54900000000000004</v>
      </c>
      <c r="J11" s="20"/>
      <c r="K11" s="20"/>
      <c r="L11" s="20"/>
    </row>
    <row r="12" spans="2:12" ht="19" x14ac:dyDescent="0.25">
      <c r="B12" s="10" t="s">
        <v>1</v>
      </c>
      <c r="C12" s="25">
        <v>1.103</v>
      </c>
      <c r="D12" s="25">
        <v>1</v>
      </c>
      <c r="E12" s="25">
        <v>1.103</v>
      </c>
      <c r="F12" s="25">
        <v>31.495999999999999</v>
      </c>
      <c r="G12" s="26" t="s">
        <v>20</v>
      </c>
      <c r="I12" s="18" t="s">
        <v>33</v>
      </c>
      <c r="J12" s="21">
        <f>(J6*(J7-J8))/(J9+((J10-J6)*J8))</f>
        <v>-6.3254744105807944E-3</v>
      </c>
      <c r="K12" s="21">
        <f>(K6*(K7-K8))/(K9+((K10-K6)*K8))</f>
        <v>0.23380035026269702</v>
      </c>
      <c r="L12" s="21">
        <f>(L6*(L7-L8))/(L9+((L10-L6)*L8))</f>
        <v>0.28205128205128205</v>
      </c>
    </row>
    <row r="13" spans="2:12" ht="40" x14ac:dyDescent="0.25">
      <c r="B13" s="13" t="s">
        <v>22</v>
      </c>
      <c r="C13" s="25">
        <v>1.41</v>
      </c>
      <c r="D13" s="25">
        <v>1</v>
      </c>
      <c r="E13" s="25">
        <v>1.41</v>
      </c>
      <c r="F13" s="25">
        <v>40.284999999999997</v>
      </c>
      <c r="G13" s="26" t="s">
        <v>20</v>
      </c>
    </row>
    <row r="14" spans="2:12" ht="19" x14ac:dyDescent="0.25">
      <c r="B14" s="10" t="s">
        <v>23</v>
      </c>
      <c r="C14" s="25">
        <v>3.36</v>
      </c>
      <c r="D14" s="25">
        <v>96</v>
      </c>
      <c r="E14" s="29">
        <v>3.5000000000000003E-2</v>
      </c>
      <c r="F14" s="25"/>
      <c r="G14" s="26"/>
    </row>
    <row r="15" spans="2:12" ht="19" x14ac:dyDescent="0.25">
      <c r="B15" s="10" t="s">
        <v>24</v>
      </c>
      <c r="C15" s="25">
        <v>13.176</v>
      </c>
      <c r="D15" s="31">
        <v>100</v>
      </c>
      <c r="E15" s="25"/>
      <c r="F15" s="25"/>
      <c r="G15" s="26"/>
    </row>
    <row r="16" spans="2:12" ht="19" x14ac:dyDescent="0.25">
      <c r="B16" s="10" t="s">
        <v>25</v>
      </c>
      <c r="C16" s="25">
        <v>5.8860000000000001</v>
      </c>
      <c r="D16" s="25">
        <v>99</v>
      </c>
      <c r="E16" s="25"/>
      <c r="F16" s="25"/>
      <c r="G16" s="26"/>
    </row>
    <row r="17" spans="2:7" ht="20" thickBot="1" x14ac:dyDescent="0.3">
      <c r="B17" s="14" t="s">
        <v>26</v>
      </c>
      <c r="C17" s="15"/>
      <c r="D17" s="15"/>
      <c r="E17" s="15"/>
      <c r="F17" s="15"/>
      <c r="G17" s="16"/>
    </row>
    <row r="19" spans="2:7" ht="19" x14ac:dyDescent="0.25">
      <c r="B19" s="19" t="s">
        <v>34</v>
      </c>
    </row>
  </sheetData>
  <mergeCells count="1">
    <mergeCell ref="J4:L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E68C-2A6B-684E-B4DE-BAD1C33C14C4}">
  <dimension ref="A1:A10"/>
  <sheetViews>
    <sheetView workbookViewId="0">
      <selection sqref="A1:A2"/>
    </sheetView>
  </sheetViews>
  <sheetFormatPr baseColWidth="10" defaultRowHeight="16" x14ac:dyDescent="0.2"/>
  <sheetData>
    <row r="1" spans="1:1" x14ac:dyDescent="0.2">
      <c r="A1" t="s">
        <v>40</v>
      </c>
    </row>
    <row r="2" spans="1:1" x14ac:dyDescent="0.2">
      <c r="A2" t="s">
        <v>41</v>
      </c>
    </row>
    <row r="3" spans="1:1" x14ac:dyDescent="0.2">
      <c r="A3" s="4" t="s">
        <v>5</v>
      </c>
    </row>
    <row r="4" spans="1:1" x14ac:dyDescent="0.2">
      <c r="A4" s="4" t="s">
        <v>6</v>
      </c>
    </row>
    <row r="5" spans="1:1" x14ac:dyDescent="0.2">
      <c r="A5" s="4" t="s">
        <v>7</v>
      </c>
    </row>
    <row r="6" spans="1:1" x14ac:dyDescent="0.2">
      <c r="A6" s="4" t="s">
        <v>8</v>
      </c>
    </row>
    <row r="7" spans="1:1" x14ac:dyDescent="0.2">
      <c r="A7" s="4" t="s">
        <v>9</v>
      </c>
    </row>
    <row r="10" spans="1:1" x14ac:dyDescent="0.2">
      <c r="A10"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ANOVA results</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Finley</dc:creator>
  <cp:lastModifiedBy>Jason Finley</cp:lastModifiedBy>
  <dcterms:created xsi:type="dcterms:W3CDTF">2021-12-08T22:16:16Z</dcterms:created>
  <dcterms:modified xsi:type="dcterms:W3CDTF">2022-06-13T20:19:47Z</dcterms:modified>
</cp:coreProperties>
</file>