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520"/>
  <workbookPr date1904="1" showInkAnnotation="0" autoCompressPictures="0"/>
  <mc:AlternateContent xmlns:mc="http://schemas.openxmlformats.org/markup-compatibility/2006">
    <mc:Choice Requires="x15">
      <x15ac:absPath xmlns:x15ac="http://schemas.microsoft.com/office/spreadsheetml/2010/11/ac" url="/Users/jfinley/Dropbox/Omega Squared/Example_Data_Sets/"/>
    </mc:Choice>
  </mc:AlternateContent>
  <xr:revisionPtr revIDLastSave="0" documentId="13_ncr:1_{B0B08364-4B42-714C-871C-75AACBC9D3BC}" xr6:coauthVersionLast="47" xr6:coauthVersionMax="47" xr10:uidLastSave="{00000000-0000-0000-0000-000000000000}"/>
  <bookViews>
    <workbookView xWindow="8940" yWindow="11340" windowWidth="23400" windowHeight="17500" tabRatio="500" activeTab="1" xr2:uid="{00000000-000D-0000-FFFF-FFFF00000000}"/>
  </bookViews>
  <sheets>
    <sheet name="Data" sheetId="1" r:id="rId1"/>
    <sheet name="ANOVA results" sheetId="4" r:id="rId2"/>
    <sheet name="Notes"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1" i="4" l="1"/>
  <c r="K10" i="4"/>
  <c r="K9" i="4"/>
  <c r="K8" i="4"/>
  <c r="K7" i="4"/>
  <c r="K13" i="4" s="1"/>
</calcChain>
</file>

<file path=xl/sharedStrings.xml><?xml version="1.0" encoding="utf-8"?>
<sst xmlns="http://schemas.openxmlformats.org/spreadsheetml/2006/main" count="53" uniqueCount="39">
  <si>
    <t>Accumulating_Cues</t>
  </si>
  <si>
    <t>Diminishing_Cues</t>
  </si>
  <si>
    <t>Study_Only</t>
  </si>
  <si>
    <t xml:space="preserve">Measure:   MEASURE_1 </t>
  </si>
  <si>
    <t>Source</t>
  </si>
  <si>
    <t>Type III Sum of Squares</t>
  </si>
  <si>
    <t>df</t>
  </si>
  <si>
    <t>Mean Square</t>
  </si>
  <si>
    <t>F</t>
  </si>
  <si>
    <t>Sig.</t>
  </si>
  <si>
    <t>Sphericity Assumed</t>
  </si>
  <si>
    <t>&lt;.001</t>
  </si>
  <si>
    <t>Greenhouse-Geisser</t>
  </si>
  <si>
    <t>Huynh-Feldt</t>
  </si>
  <si>
    <t>Lower-bound</t>
  </si>
  <si>
    <t xml:space="preserve">Transformed Variable:   Average </t>
  </si>
  <si>
    <t>Intercept</t>
  </si>
  <si>
    <t>Error</t>
  </si>
  <si>
    <t>df effect</t>
  </si>
  <si>
    <t>MS effect</t>
  </si>
  <si>
    <t>MS effect x subject</t>
  </si>
  <si>
    <t>SS total</t>
  </si>
  <si>
    <t>MS subject</t>
  </si>
  <si>
    <t>omega squared</t>
  </si>
  <si>
    <t>Tests of Within-Subjects Effects</t>
  </si>
  <si>
    <t>Practice_Condition</t>
  </si>
  <si>
    <t>Error(Practice_Condition)</t>
  </si>
  <si>
    <t>Tests of Between-Subjects Effects</t>
  </si>
  <si>
    <t>Note: ignore the following tables from the SPSS output: Within-Subjects Factors, Multivariate Tests, Tests of Within-Subjects Contrasts</t>
  </si>
  <si>
    <t>These data are from Experiment 1 of the following published study: Finley, J. R., Benjamin, A. S., Hays, M. J., Bjork, R. A., &amp; Kornell, N. (2011). Benefits of accumulating versus diminishing cues in recall. Journal of Memory and Language, 64, 289-298. https://doi.org/10.1016/j.jml.2011.01.006</t>
  </si>
  <si>
    <t>Independent Variable: Practice Condition (Accumulating Cues, Diminishing Cues, Study Only), within-subjects [fixed factor].</t>
  </si>
  <si>
    <t>Dependent Variable: proportion correct on final cued recall test</t>
  </si>
  <si>
    <t>N = 80</t>
  </si>
  <si>
    <t>Results: F(2, 158) = 9.02, MSE = .057, p &lt; .001, omega squared = .043</t>
  </si>
  <si>
    <t>Note: Mauchly's Test of Sphericity was not statisitically significant, so we are using Sphericity Assumed. However, omega squared would be the same regardless of whether we used any of the adjustments (e.g., Greenhouse-Geisser).</t>
  </si>
  <si>
    <t>Output from SPSS (v28) for one-way within-subjects ANOVA</t>
  </si>
  <si>
    <t>On the left are the ANOVA tables output by SPSS.  On the right we have collected the necessary values from those tables in order to calculate omega squared. Double-click on any of those cells to see where they came from in the ANOVA tables.</t>
  </si>
  <si>
    <t>These data accompany the manuscript: Demystifying Omega Squared: Practical Guidance for Effect Size in Common ANOVA Designs, by Antoinette D. A. Kroes &amp; Jason R. Finley</t>
  </si>
  <si>
    <t>Draft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</si>
</sst>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4" x14ac:knownFonts="1">
    <font>
      <sz val="10"/>
      <name val="Verdana"/>
    </font>
    <font>
      <sz val="8"/>
      <name val="Verdana"/>
      <family val="2"/>
    </font>
    <font>
      <sz val="10"/>
      <name val="Verdana"/>
      <family val="2"/>
    </font>
    <font>
      <b/>
      <sz val="10"/>
      <name val="Verdana"/>
      <family val="2"/>
    </font>
  </fonts>
  <fills count="9">
    <fill>
      <patternFill patternType="none"/>
    </fill>
    <fill>
      <patternFill patternType="gray125"/>
    </fill>
    <fill>
      <patternFill patternType="solid">
        <fgColor rgb="FFFFFF00"/>
        <bgColor indexed="64"/>
      </patternFill>
    </fill>
    <fill>
      <patternFill patternType="solid">
        <fgColor rgb="FFDCE6F1"/>
        <bgColor indexed="64"/>
      </patternFill>
    </fill>
    <fill>
      <patternFill patternType="solid">
        <fgColor rgb="FF95B3D7"/>
        <bgColor indexed="64"/>
      </patternFill>
    </fill>
    <fill>
      <patternFill patternType="solid">
        <fgColor rgb="FFF2DCDB"/>
        <bgColor indexed="64"/>
      </patternFill>
    </fill>
    <fill>
      <patternFill patternType="solid">
        <fgColor rgb="FFCCC0DA"/>
        <bgColor indexed="64"/>
      </patternFill>
    </fill>
    <fill>
      <patternFill patternType="solid">
        <fgColor theme="5" tint="0.59999389629810485"/>
        <bgColor indexed="64"/>
      </patternFill>
    </fill>
    <fill>
      <patternFill patternType="solid">
        <fgColor rgb="FFE6B8B7"/>
        <bgColor indexed="64"/>
      </patternFill>
    </fill>
  </fills>
  <borders count="1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cellStyleXfs>
  <cellXfs count="38">
    <xf numFmtId="0" fontId="0" fillId="0" borderId="0" xfId="0"/>
    <xf numFmtId="0" fontId="0" fillId="0" borderId="0" xfId="0" applyAlignment="1">
      <alignment wrapText="1"/>
    </xf>
    <xf numFmtId="0" fontId="2" fillId="0" borderId="0" xfId="0" applyFont="1" applyAlignment="1">
      <alignment wrapText="1"/>
    </xf>
    <xf numFmtId="0" fontId="2" fillId="0" borderId="0" xfId="0" applyFont="1"/>
    <xf numFmtId="0" fontId="0" fillId="0" borderId="1" xfId="0" applyBorder="1"/>
    <xf numFmtId="0" fontId="0" fillId="0" borderId="2" xfId="0" applyBorder="1"/>
    <xf numFmtId="0" fontId="0" fillId="0" borderId="3" xfId="0" applyBorder="1"/>
    <xf numFmtId="0" fontId="0" fillId="0" borderId="4" xfId="0" applyBorder="1"/>
    <xf numFmtId="0" fontId="0" fillId="0" borderId="0" xfId="0" applyBorder="1"/>
    <xf numFmtId="0" fontId="0" fillId="0" borderId="5" xfId="0" applyBorder="1"/>
    <xf numFmtId="0" fontId="0" fillId="0" borderId="6" xfId="0" applyBorder="1"/>
    <xf numFmtId="0" fontId="0" fillId="0" borderId="7" xfId="0" applyBorder="1"/>
    <xf numFmtId="0" fontId="0" fillId="0" borderId="0" xfId="0" applyAlignment="1">
      <alignment horizontal="right"/>
    </xf>
    <xf numFmtId="0" fontId="3" fillId="0" borderId="0" xfId="0" applyFont="1"/>
    <xf numFmtId="0" fontId="0" fillId="0" borderId="9" xfId="0" applyBorder="1" applyAlignment="1">
      <alignment wrapText="1"/>
    </xf>
    <xf numFmtId="0" fontId="0" fillId="0" borderId="10" xfId="0" applyBorder="1" applyAlignment="1">
      <alignment wrapText="1"/>
    </xf>
    <xf numFmtId="0" fontId="0" fillId="0" borderId="10" xfId="0" applyBorder="1" applyAlignment="1">
      <alignment horizontal="center" wrapText="1"/>
    </xf>
    <xf numFmtId="0" fontId="0" fillId="0" borderId="11" xfId="0" applyBorder="1" applyAlignment="1">
      <alignment horizontal="center" wrapText="1"/>
    </xf>
    <xf numFmtId="0" fontId="0" fillId="0" borderId="0" xfId="0" applyBorder="1" applyAlignment="1">
      <alignment horizontal="center"/>
    </xf>
    <xf numFmtId="0" fontId="0" fillId="0" borderId="5"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0" fillId="0" borderId="0" xfId="0" applyAlignment="1">
      <alignment horizontal="center"/>
    </xf>
    <xf numFmtId="164" fontId="0" fillId="2" borderId="0" xfId="0" applyNumberFormat="1" applyFill="1" applyAlignment="1">
      <alignment horizontal="center"/>
    </xf>
    <xf numFmtId="0" fontId="0" fillId="3" borderId="0" xfId="0" applyFill="1" applyBorder="1" applyAlignment="1">
      <alignment horizontal="center"/>
    </xf>
    <xf numFmtId="0" fontId="0" fillId="4" borderId="0" xfId="0" applyFill="1" applyBorder="1" applyAlignment="1">
      <alignment horizontal="center"/>
    </xf>
    <xf numFmtId="0" fontId="0" fillId="5" borderId="0" xfId="0" applyFill="1" applyBorder="1" applyAlignment="1">
      <alignment horizontal="center"/>
    </xf>
    <xf numFmtId="0" fontId="0" fillId="6" borderId="0" xfId="0" applyFill="1" applyBorder="1" applyAlignment="1">
      <alignment horizontal="center"/>
    </xf>
    <xf numFmtId="0" fontId="0" fillId="6" borderId="7" xfId="0" applyFill="1" applyBorder="1" applyAlignment="1">
      <alignment horizontal="center"/>
    </xf>
    <xf numFmtId="0" fontId="0" fillId="8" borderId="7" xfId="0" applyFill="1" applyBorder="1" applyAlignment="1">
      <alignment horizontal="center"/>
    </xf>
    <xf numFmtId="0" fontId="0" fillId="0" borderId="0" xfId="0" applyFill="1"/>
    <xf numFmtId="0" fontId="2" fillId="0" borderId="12" xfId="0" applyFont="1" applyBorder="1"/>
    <xf numFmtId="0" fontId="0" fillId="3" borderId="12" xfId="0" applyFill="1" applyBorder="1" applyAlignment="1">
      <alignment horizontal="center"/>
    </xf>
    <xf numFmtId="0" fontId="0" fillId="4" borderId="12" xfId="0" applyFill="1" applyBorder="1" applyAlignment="1">
      <alignment horizontal="center"/>
    </xf>
    <xf numFmtId="0" fontId="0" fillId="0" borderId="12" xfId="0" applyFont="1" applyFill="1" applyBorder="1" applyAlignment="1">
      <alignment wrapText="1"/>
    </xf>
    <xf numFmtId="0" fontId="0" fillId="5" borderId="12" xfId="0" applyFill="1" applyBorder="1" applyAlignment="1">
      <alignment horizontal="center"/>
    </xf>
    <xf numFmtId="0" fontId="0" fillId="6" borderId="12" xfId="0" applyFill="1" applyBorder="1" applyAlignment="1">
      <alignment horizontal="center"/>
    </xf>
    <xf numFmtId="0" fontId="0" fillId="7" borderId="12" xfId="0" applyFill="1" applyBorder="1" applyAlignment="1">
      <alignment horizontal="center"/>
    </xf>
  </cellXfs>
  <cellStyles count="2">
    <cellStyle name="Normal" xfId="0" builtinId="0"/>
    <cellStyle name="Normal 2" xfId="1" xr:uid="{B9C4D0D0-29B6-E244-8D05-AD3430F5EA87}"/>
  </cellStyles>
  <dxfs count="0"/>
  <tableStyles count="0" defaultTableStyle="TableStyleMedium9" defaultPivotStyle="PivotStyleMedium4"/>
  <colors>
    <mruColors>
      <color rgb="FFE6B8B7"/>
      <color rgb="FFCCC0DA"/>
      <color rgb="FFF2DCDB"/>
      <color rgb="FF95B3D7"/>
      <color rgb="FFDCE6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9</xdr:col>
      <xdr:colOff>0</xdr:colOff>
      <xdr:row>15</xdr:row>
      <xdr:rowOff>158750</xdr:rowOff>
    </xdr:from>
    <xdr:to>
      <xdr:col>12</xdr:col>
      <xdr:colOff>393700</xdr:colOff>
      <xdr:row>19</xdr:row>
      <xdr:rowOff>74083</xdr:rowOff>
    </xdr:to>
    <xdr:pic>
      <xdr:nvPicPr>
        <xdr:cNvPr id="4" name="Picture 3">
          <a:extLst>
            <a:ext uri="{FF2B5EF4-FFF2-40B4-BE49-F238E27FC236}">
              <a16:creationId xmlns:a16="http://schemas.microsoft.com/office/drawing/2014/main" id="{4A7B55DA-399A-0A57-92A3-AA74F861ABD6}"/>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868833" y="3069167"/>
          <a:ext cx="2870200" cy="6138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81"/>
  <sheetViews>
    <sheetView workbookViewId="0">
      <pane ySplit="1" topLeftCell="A2" activePane="bottomLeft" state="frozen"/>
      <selection pane="bottomLeft"/>
    </sheetView>
  </sheetViews>
  <sheetFormatPr baseColWidth="10" defaultRowHeight="13" x14ac:dyDescent="0.15"/>
  <sheetData>
    <row r="1" spans="1:3" s="1" customFormat="1" ht="28" x14ac:dyDescent="0.15">
      <c r="A1" s="2" t="s">
        <v>0</v>
      </c>
      <c r="B1" s="2" t="s">
        <v>1</v>
      </c>
      <c r="C1" s="2" t="s">
        <v>2</v>
      </c>
    </row>
    <row r="2" spans="1:3" x14ac:dyDescent="0.15">
      <c r="A2">
        <v>0.5</v>
      </c>
      <c r="B2">
        <v>0.25</v>
      </c>
      <c r="C2">
        <v>0.25</v>
      </c>
    </row>
    <row r="3" spans="1:3" x14ac:dyDescent="0.15">
      <c r="A3">
        <v>0</v>
      </c>
      <c r="B3">
        <v>0.25</v>
      </c>
      <c r="C3">
        <v>0</v>
      </c>
    </row>
    <row r="4" spans="1:3" x14ac:dyDescent="0.15">
      <c r="A4">
        <v>0</v>
      </c>
      <c r="B4">
        <v>0.25</v>
      </c>
      <c r="C4">
        <v>0</v>
      </c>
    </row>
    <row r="5" spans="1:3" x14ac:dyDescent="0.15">
      <c r="A5">
        <v>0.25</v>
      </c>
      <c r="B5">
        <v>0.25</v>
      </c>
      <c r="C5">
        <v>0</v>
      </c>
    </row>
    <row r="6" spans="1:3" x14ac:dyDescent="0.15">
      <c r="A6">
        <v>0</v>
      </c>
      <c r="B6">
        <v>0</v>
      </c>
      <c r="C6">
        <v>0.25</v>
      </c>
    </row>
    <row r="7" spans="1:3" x14ac:dyDescent="0.15">
      <c r="A7">
        <v>0.25</v>
      </c>
      <c r="B7">
        <v>0.75</v>
      </c>
      <c r="C7">
        <v>0</v>
      </c>
    </row>
    <row r="8" spans="1:3" x14ac:dyDescent="0.15">
      <c r="A8">
        <v>0.75</v>
      </c>
      <c r="B8">
        <v>0.25</v>
      </c>
      <c r="C8">
        <v>1</v>
      </c>
    </row>
    <row r="9" spans="1:3" x14ac:dyDescent="0.15">
      <c r="A9">
        <v>0</v>
      </c>
      <c r="B9">
        <v>0</v>
      </c>
      <c r="C9">
        <v>0.25</v>
      </c>
    </row>
    <row r="10" spans="1:3" x14ac:dyDescent="0.15">
      <c r="A10">
        <v>0.25</v>
      </c>
      <c r="B10">
        <v>0</v>
      </c>
      <c r="C10">
        <v>0</v>
      </c>
    </row>
    <row r="11" spans="1:3" x14ac:dyDescent="0.15">
      <c r="A11">
        <v>0.75</v>
      </c>
      <c r="B11">
        <v>1</v>
      </c>
      <c r="C11">
        <v>0.5</v>
      </c>
    </row>
    <row r="12" spans="1:3" x14ac:dyDescent="0.15">
      <c r="A12">
        <v>0.5</v>
      </c>
      <c r="B12">
        <v>0.75</v>
      </c>
      <c r="C12">
        <v>0.5</v>
      </c>
    </row>
    <row r="13" spans="1:3" x14ac:dyDescent="0.15">
      <c r="A13">
        <v>0.25</v>
      </c>
      <c r="B13">
        <v>0</v>
      </c>
      <c r="C13">
        <v>0</v>
      </c>
    </row>
    <row r="14" spans="1:3" x14ac:dyDescent="0.15">
      <c r="A14">
        <v>0</v>
      </c>
      <c r="B14">
        <v>0.5</v>
      </c>
      <c r="C14">
        <v>0.25</v>
      </c>
    </row>
    <row r="15" spans="1:3" x14ac:dyDescent="0.15">
      <c r="A15">
        <v>0.25</v>
      </c>
      <c r="B15">
        <v>1</v>
      </c>
      <c r="C15">
        <v>0.75</v>
      </c>
    </row>
    <row r="16" spans="1:3" x14ac:dyDescent="0.15">
      <c r="A16">
        <v>0</v>
      </c>
      <c r="B16">
        <v>0</v>
      </c>
      <c r="C16">
        <v>0</v>
      </c>
    </row>
    <row r="17" spans="1:3" x14ac:dyDescent="0.15">
      <c r="A17">
        <v>0</v>
      </c>
      <c r="B17">
        <v>0</v>
      </c>
      <c r="C17">
        <v>0</v>
      </c>
    </row>
    <row r="18" spans="1:3" x14ac:dyDescent="0.15">
      <c r="A18">
        <v>0.5</v>
      </c>
      <c r="B18">
        <v>0.5</v>
      </c>
      <c r="C18">
        <v>0.5</v>
      </c>
    </row>
    <row r="19" spans="1:3" x14ac:dyDescent="0.15">
      <c r="A19">
        <v>0.5</v>
      </c>
      <c r="B19">
        <v>0</v>
      </c>
      <c r="C19">
        <v>0</v>
      </c>
    </row>
    <row r="20" spans="1:3" x14ac:dyDescent="0.15">
      <c r="A20">
        <v>0.25</v>
      </c>
      <c r="B20">
        <v>1</v>
      </c>
      <c r="C20">
        <v>1</v>
      </c>
    </row>
    <row r="21" spans="1:3" x14ac:dyDescent="0.15">
      <c r="A21">
        <v>0</v>
      </c>
      <c r="B21">
        <v>0.25</v>
      </c>
      <c r="C21">
        <v>0.5</v>
      </c>
    </row>
    <row r="22" spans="1:3" x14ac:dyDescent="0.15">
      <c r="A22">
        <v>0.75</v>
      </c>
      <c r="B22">
        <v>0.75</v>
      </c>
      <c r="C22">
        <v>0.5</v>
      </c>
    </row>
    <row r="23" spans="1:3" x14ac:dyDescent="0.15">
      <c r="A23">
        <v>0</v>
      </c>
      <c r="B23">
        <v>0</v>
      </c>
      <c r="C23">
        <v>0</v>
      </c>
    </row>
    <row r="24" spans="1:3" x14ac:dyDescent="0.15">
      <c r="A24">
        <v>0.25</v>
      </c>
      <c r="B24">
        <v>1</v>
      </c>
      <c r="C24">
        <v>0.25</v>
      </c>
    </row>
    <row r="25" spans="1:3" x14ac:dyDescent="0.15">
      <c r="A25">
        <v>0</v>
      </c>
      <c r="B25">
        <v>0.25</v>
      </c>
      <c r="C25">
        <v>0</v>
      </c>
    </row>
    <row r="26" spans="1:3" x14ac:dyDescent="0.15">
      <c r="A26">
        <v>0</v>
      </c>
      <c r="B26">
        <v>0.75</v>
      </c>
      <c r="C26">
        <v>0.5</v>
      </c>
    </row>
    <row r="27" spans="1:3" x14ac:dyDescent="0.15">
      <c r="A27">
        <v>0</v>
      </c>
      <c r="B27">
        <v>0.75</v>
      </c>
      <c r="C27">
        <v>0.75</v>
      </c>
    </row>
    <row r="28" spans="1:3" x14ac:dyDescent="0.15">
      <c r="A28">
        <v>0.5</v>
      </c>
      <c r="B28">
        <v>0.5</v>
      </c>
      <c r="C28">
        <v>1</v>
      </c>
    </row>
    <row r="29" spans="1:3" x14ac:dyDescent="0.15">
      <c r="A29">
        <v>0.25</v>
      </c>
      <c r="B29">
        <v>0.75</v>
      </c>
      <c r="C29">
        <v>0.25</v>
      </c>
    </row>
    <row r="30" spans="1:3" x14ac:dyDescent="0.15">
      <c r="A30">
        <v>0.25</v>
      </c>
      <c r="B30">
        <v>0.25</v>
      </c>
      <c r="C30">
        <v>0.5</v>
      </c>
    </row>
    <row r="31" spans="1:3" x14ac:dyDescent="0.15">
      <c r="A31">
        <v>0.75</v>
      </c>
      <c r="B31">
        <v>0.75</v>
      </c>
      <c r="C31">
        <v>0.5</v>
      </c>
    </row>
    <row r="32" spans="1:3" x14ac:dyDescent="0.15">
      <c r="A32">
        <v>1</v>
      </c>
      <c r="B32">
        <v>0.5</v>
      </c>
      <c r="C32">
        <v>0.25</v>
      </c>
    </row>
    <row r="33" spans="1:3" x14ac:dyDescent="0.15">
      <c r="A33">
        <v>0</v>
      </c>
      <c r="B33">
        <v>0.25</v>
      </c>
      <c r="C33">
        <v>0</v>
      </c>
    </row>
    <row r="34" spans="1:3" x14ac:dyDescent="0.15">
      <c r="A34">
        <v>0.25</v>
      </c>
      <c r="B34">
        <v>0.5</v>
      </c>
      <c r="C34">
        <v>0.5</v>
      </c>
    </row>
    <row r="35" spans="1:3" x14ac:dyDescent="0.15">
      <c r="A35">
        <v>0</v>
      </c>
      <c r="B35">
        <v>0.75</v>
      </c>
      <c r="C35">
        <v>0.25</v>
      </c>
    </row>
    <row r="36" spans="1:3" x14ac:dyDescent="0.15">
      <c r="A36">
        <v>0</v>
      </c>
      <c r="B36">
        <v>0</v>
      </c>
      <c r="C36">
        <v>0</v>
      </c>
    </row>
    <row r="37" spans="1:3" x14ac:dyDescent="0.15">
      <c r="A37">
        <v>0.5</v>
      </c>
      <c r="B37">
        <v>0.5</v>
      </c>
      <c r="C37">
        <v>0</v>
      </c>
    </row>
    <row r="38" spans="1:3" x14ac:dyDescent="0.15">
      <c r="A38">
        <v>0.5</v>
      </c>
      <c r="B38">
        <v>0.75</v>
      </c>
      <c r="C38">
        <v>0.75</v>
      </c>
    </row>
    <row r="39" spans="1:3" x14ac:dyDescent="0.15">
      <c r="A39">
        <v>0</v>
      </c>
      <c r="B39">
        <v>0.5</v>
      </c>
      <c r="C39">
        <v>0.5</v>
      </c>
    </row>
    <row r="40" spans="1:3" x14ac:dyDescent="0.15">
      <c r="A40">
        <v>0</v>
      </c>
      <c r="B40">
        <v>0.25</v>
      </c>
      <c r="C40">
        <v>0.25</v>
      </c>
    </row>
    <row r="41" spans="1:3" x14ac:dyDescent="0.15">
      <c r="A41">
        <v>0</v>
      </c>
      <c r="B41">
        <v>0.25</v>
      </c>
      <c r="C41">
        <v>0</v>
      </c>
    </row>
    <row r="42" spans="1:3" x14ac:dyDescent="0.15">
      <c r="A42">
        <v>0.25</v>
      </c>
      <c r="B42">
        <v>0.5</v>
      </c>
      <c r="C42">
        <v>0.5</v>
      </c>
    </row>
    <row r="43" spans="1:3" x14ac:dyDescent="0.15">
      <c r="A43">
        <v>0.25</v>
      </c>
      <c r="B43">
        <v>0.75</v>
      </c>
      <c r="C43">
        <v>0.25</v>
      </c>
    </row>
    <row r="44" spans="1:3" x14ac:dyDescent="0.15">
      <c r="A44">
        <v>0.75</v>
      </c>
      <c r="B44">
        <v>0.25</v>
      </c>
      <c r="C44">
        <v>0</v>
      </c>
    </row>
    <row r="45" spans="1:3" x14ac:dyDescent="0.15">
      <c r="A45">
        <v>0</v>
      </c>
      <c r="B45">
        <v>1</v>
      </c>
      <c r="C45">
        <v>0.25</v>
      </c>
    </row>
    <row r="46" spans="1:3" x14ac:dyDescent="0.15">
      <c r="A46">
        <v>0.25</v>
      </c>
      <c r="B46">
        <v>0</v>
      </c>
      <c r="C46">
        <v>0.25</v>
      </c>
    </row>
    <row r="47" spans="1:3" x14ac:dyDescent="0.15">
      <c r="A47">
        <v>0.25</v>
      </c>
      <c r="B47">
        <v>0.25</v>
      </c>
      <c r="C47">
        <v>0</v>
      </c>
    </row>
    <row r="48" spans="1:3" x14ac:dyDescent="0.15">
      <c r="A48">
        <v>0</v>
      </c>
      <c r="B48">
        <v>0</v>
      </c>
      <c r="C48">
        <v>0.5</v>
      </c>
    </row>
    <row r="49" spans="1:3" x14ac:dyDescent="0.15">
      <c r="A49">
        <v>0</v>
      </c>
      <c r="B49">
        <v>0</v>
      </c>
      <c r="C49">
        <v>0</v>
      </c>
    </row>
    <row r="50" spans="1:3" x14ac:dyDescent="0.15">
      <c r="A50">
        <v>0</v>
      </c>
      <c r="B50">
        <v>0.75</v>
      </c>
      <c r="C50">
        <v>0.25</v>
      </c>
    </row>
    <row r="51" spans="1:3" x14ac:dyDescent="0.15">
      <c r="A51">
        <v>0.5</v>
      </c>
      <c r="B51">
        <v>0.25</v>
      </c>
      <c r="C51">
        <v>0.5</v>
      </c>
    </row>
    <row r="52" spans="1:3" x14ac:dyDescent="0.15">
      <c r="A52">
        <v>0.75</v>
      </c>
      <c r="B52">
        <v>0.5</v>
      </c>
      <c r="C52">
        <v>1</v>
      </c>
    </row>
    <row r="53" spans="1:3" x14ac:dyDescent="0.15">
      <c r="A53">
        <v>0.25</v>
      </c>
      <c r="B53">
        <v>0.75</v>
      </c>
      <c r="C53">
        <v>0</v>
      </c>
    </row>
    <row r="54" spans="1:3" x14ac:dyDescent="0.15">
      <c r="A54">
        <v>0.25</v>
      </c>
      <c r="B54">
        <v>0.75</v>
      </c>
      <c r="C54">
        <v>0.5</v>
      </c>
    </row>
    <row r="55" spans="1:3" x14ac:dyDescent="0.15">
      <c r="A55">
        <v>0</v>
      </c>
      <c r="B55">
        <v>0</v>
      </c>
      <c r="C55">
        <v>0</v>
      </c>
    </row>
    <row r="56" spans="1:3" x14ac:dyDescent="0.15">
      <c r="A56">
        <v>0</v>
      </c>
      <c r="B56">
        <v>0.75</v>
      </c>
      <c r="C56">
        <v>0.5</v>
      </c>
    </row>
    <row r="57" spans="1:3" x14ac:dyDescent="0.15">
      <c r="A57">
        <v>0</v>
      </c>
      <c r="B57">
        <v>0</v>
      </c>
      <c r="C57">
        <v>0.25</v>
      </c>
    </row>
    <row r="58" spans="1:3" x14ac:dyDescent="0.15">
      <c r="A58">
        <v>0</v>
      </c>
      <c r="B58">
        <v>0</v>
      </c>
      <c r="C58">
        <v>0.25</v>
      </c>
    </row>
    <row r="59" spans="1:3" x14ac:dyDescent="0.15">
      <c r="A59">
        <v>0</v>
      </c>
      <c r="B59">
        <v>0</v>
      </c>
      <c r="C59">
        <v>0.25</v>
      </c>
    </row>
    <row r="60" spans="1:3" x14ac:dyDescent="0.15">
      <c r="A60">
        <v>0.25</v>
      </c>
      <c r="B60">
        <v>0.25</v>
      </c>
      <c r="C60">
        <v>0</v>
      </c>
    </row>
    <row r="61" spans="1:3" x14ac:dyDescent="0.15">
      <c r="A61">
        <v>0.25</v>
      </c>
      <c r="B61">
        <v>0.5</v>
      </c>
      <c r="C61">
        <v>0.25</v>
      </c>
    </row>
    <row r="62" spans="1:3" x14ac:dyDescent="0.15">
      <c r="A62">
        <v>0.25</v>
      </c>
      <c r="B62">
        <v>0.75</v>
      </c>
      <c r="C62">
        <v>0</v>
      </c>
    </row>
    <row r="63" spans="1:3" x14ac:dyDescent="0.15">
      <c r="A63">
        <v>0.5</v>
      </c>
      <c r="B63">
        <v>0.75</v>
      </c>
      <c r="C63">
        <v>0.25</v>
      </c>
    </row>
    <row r="64" spans="1:3" x14ac:dyDescent="0.15">
      <c r="A64">
        <v>0.25</v>
      </c>
      <c r="B64">
        <v>0.25</v>
      </c>
      <c r="C64">
        <v>0.25</v>
      </c>
    </row>
    <row r="65" spans="1:3" x14ac:dyDescent="0.15">
      <c r="A65">
        <v>0.25</v>
      </c>
      <c r="B65">
        <v>0</v>
      </c>
      <c r="C65">
        <v>0.25</v>
      </c>
    </row>
    <row r="66" spans="1:3" x14ac:dyDescent="0.15">
      <c r="A66">
        <v>0</v>
      </c>
      <c r="B66">
        <v>0.25</v>
      </c>
      <c r="C66">
        <v>0</v>
      </c>
    </row>
    <row r="67" spans="1:3" x14ac:dyDescent="0.15">
      <c r="A67">
        <v>0.25</v>
      </c>
      <c r="B67">
        <v>0.25</v>
      </c>
      <c r="C67">
        <v>0.75</v>
      </c>
    </row>
    <row r="68" spans="1:3" x14ac:dyDescent="0.15">
      <c r="A68">
        <v>0</v>
      </c>
      <c r="B68">
        <v>0.25</v>
      </c>
      <c r="C68">
        <v>0</v>
      </c>
    </row>
    <row r="69" spans="1:3" x14ac:dyDescent="0.15">
      <c r="A69">
        <v>1</v>
      </c>
      <c r="B69">
        <v>0.25</v>
      </c>
      <c r="C69">
        <v>0.25</v>
      </c>
    </row>
    <row r="70" spans="1:3" x14ac:dyDescent="0.15">
      <c r="A70">
        <v>0.25</v>
      </c>
      <c r="B70">
        <v>0</v>
      </c>
      <c r="C70">
        <v>0</v>
      </c>
    </row>
    <row r="71" spans="1:3" x14ac:dyDescent="0.15">
      <c r="A71">
        <v>0.75</v>
      </c>
      <c r="B71">
        <v>0.5</v>
      </c>
      <c r="C71">
        <v>0.25</v>
      </c>
    </row>
    <row r="72" spans="1:3" x14ac:dyDescent="0.15">
      <c r="A72">
        <v>0</v>
      </c>
      <c r="B72">
        <v>0.75</v>
      </c>
      <c r="C72">
        <v>0</v>
      </c>
    </row>
    <row r="73" spans="1:3" x14ac:dyDescent="0.15">
      <c r="A73">
        <v>0</v>
      </c>
      <c r="B73">
        <v>0.25</v>
      </c>
      <c r="C73">
        <v>0.75</v>
      </c>
    </row>
    <row r="74" spans="1:3" x14ac:dyDescent="0.15">
      <c r="A74">
        <v>0.5</v>
      </c>
      <c r="B74">
        <v>0.5</v>
      </c>
      <c r="C74">
        <v>0.25</v>
      </c>
    </row>
    <row r="75" spans="1:3" x14ac:dyDescent="0.15">
      <c r="A75">
        <v>0.25</v>
      </c>
      <c r="B75">
        <v>0.5</v>
      </c>
      <c r="C75">
        <v>0.75</v>
      </c>
    </row>
    <row r="76" spans="1:3" x14ac:dyDescent="0.15">
      <c r="A76">
        <v>0.75</v>
      </c>
      <c r="B76">
        <v>1</v>
      </c>
      <c r="C76">
        <v>0.5</v>
      </c>
    </row>
    <row r="77" spans="1:3" x14ac:dyDescent="0.15">
      <c r="A77">
        <v>0.5</v>
      </c>
      <c r="B77">
        <v>0.25</v>
      </c>
      <c r="C77">
        <v>0.25</v>
      </c>
    </row>
    <row r="78" spans="1:3" x14ac:dyDescent="0.15">
      <c r="A78">
        <v>0</v>
      </c>
      <c r="B78">
        <v>0.5</v>
      </c>
      <c r="C78">
        <v>0.25</v>
      </c>
    </row>
    <row r="79" spans="1:3" x14ac:dyDescent="0.15">
      <c r="A79">
        <v>0.25</v>
      </c>
      <c r="B79">
        <v>0.5</v>
      </c>
      <c r="C79">
        <v>0.5</v>
      </c>
    </row>
    <row r="80" spans="1:3" x14ac:dyDescent="0.15">
      <c r="A80">
        <v>0</v>
      </c>
      <c r="B80">
        <v>0</v>
      </c>
      <c r="C80">
        <v>0</v>
      </c>
    </row>
    <row r="81" spans="1:3" x14ac:dyDescent="0.15">
      <c r="A81">
        <v>0</v>
      </c>
      <c r="B81">
        <v>0.5</v>
      </c>
      <c r="C81">
        <v>0.25</v>
      </c>
    </row>
  </sheetData>
  <phoneticPr fontId="1" type="noConversion"/>
  <pageMargins left="0.75" right="0.75" top="1" bottom="1" header="0.5" footer="0.5"/>
  <pageSetup paperSize="0"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09FB70-3744-B64F-8AB4-8F815DE1BB92}">
  <dimension ref="B2:K24"/>
  <sheetViews>
    <sheetView showGridLines="0" tabSelected="1" zoomScaleNormal="100" workbookViewId="0"/>
  </sheetViews>
  <sheetFormatPr baseColWidth="10" defaultRowHeight="13" x14ac:dyDescent="0.15"/>
  <cols>
    <col min="2" max="2" width="21.5" customWidth="1"/>
    <col min="3" max="3" width="19" customWidth="1"/>
  </cols>
  <sheetData>
    <row r="2" spans="2:11" x14ac:dyDescent="0.15">
      <c r="B2" s="13" t="s">
        <v>35</v>
      </c>
    </row>
    <row r="3" spans="2:11" x14ac:dyDescent="0.15">
      <c r="B3" s="3" t="s">
        <v>36</v>
      </c>
    </row>
    <row r="4" spans="2:11" x14ac:dyDescent="0.15">
      <c r="B4" s="3" t="s">
        <v>34</v>
      </c>
    </row>
    <row r="5" spans="2:11" x14ac:dyDescent="0.15">
      <c r="B5" s="3" t="s">
        <v>28</v>
      </c>
    </row>
    <row r="6" spans="2:11" ht="14" thickBot="1" x14ac:dyDescent="0.2"/>
    <row r="7" spans="2:11" x14ac:dyDescent="0.15">
      <c r="B7" s="4" t="s">
        <v>24</v>
      </c>
      <c r="C7" s="5"/>
      <c r="D7" s="5"/>
      <c r="E7" s="5"/>
      <c r="F7" s="5"/>
      <c r="G7" s="5"/>
      <c r="H7" s="6"/>
      <c r="J7" s="31" t="s">
        <v>18</v>
      </c>
      <c r="K7" s="32">
        <f>E10</f>
        <v>2</v>
      </c>
    </row>
    <row r="8" spans="2:11" x14ac:dyDescent="0.15">
      <c r="B8" s="7" t="s">
        <v>3</v>
      </c>
      <c r="C8" s="8"/>
      <c r="D8" s="8"/>
      <c r="E8" s="8"/>
      <c r="F8" s="8"/>
      <c r="G8" s="8"/>
      <c r="H8" s="9"/>
      <c r="J8" s="31" t="s">
        <v>19</v>
      </c>
      <c r="K8" s="33">
        <f>F10</f>
        <v>0.51400000000000001</v>
      </c>
    </row>
    <row r="9" spans="2:11" ht="42" x14ac:dyDescent="0.15">
      <c r="B9" s="14" t="s">
        <v>4</v>
      </c>
      <c r="C9" s="15"/>
      <c r="D9" s="16" t="s">
        <v>5</v>
      </c>
      <c r="E9" s="16" t="s">
        <v>6</v>
      </c>
      <c r="F9" s="16" t="s">
        <v>7</v>
      </c>
      <c r="G9" s="16" t="s">
        <v>8</v>
      </c>
      <c r="H9" s="17" t="s">
        <v>9</v>
      </c>
      <c r="J9" s="34" t="s">
        <v>20</v>
      </c>
      <c r="K9" s="35">
        <f>F14</f>
        <v>5.7000000000000002E-2</v>
      </c>
    </row>
    <row r="10" spans="2:11" x14ac:dyDescent="0.15">
      <c r="B10" s="7" t="s">
        <v>25</v>
      </c>
      <c r="C10" s="8" t="s">
        <v>10</v>
      </c>
      <c r="D10" s="27">
        <v>1.0289999999999999</v>
      </c>
      <c r="E10" s="24">
        <v>2</v>
      </c>
      <c r="F10" s="25">
        <v>0.51400000000000001</v>
      </c>
      <c r="G10" s="18">
        <v>9.016</v>
      </c>
      <c r="H10" s="19" t="s">
        <v>11</v>
      </c>
      <c r="J10" s="31" t="s">
        <v>21</v>
      </c>
      <c r="K10" s="36">
        <f>D10+D14+D24</f>
        <v>21.249000000000002</v>
      </c>
    </row>
    <row r="11" spans="2:11" x14ac:dyDescent="0.15">
      <c r="B11" s="7"/>
      <c r="C11" s="8" t="s">
        <v>12</v>
      </c>
      <c r="D11" s="18">
        <v>1.0289999999999999</v>
      </c>
      <c r="E11" s="18">
        <v>1.974</v>
      </c>
      <c r="F11" s="18">
        <v>0.52100000000000002</v>
      </c>
      <c r="G11" s="18">
        <v>9.016</v>
      </c>
      <c r="H11" s="19" t="s">
        <v>11</v>
      </c>
      <c r="J11" s="31" t="s">
        <v>22</v>
      </c>
      <c r="K11" s="37">
        <f>F24</f>
        <v>0.14199999999999999</v>
      </c>
    </row>
    <row r="12" spans="2:11" x14ac:dyDescent="0.15">
      <c r="B12" s="7"/>
      <c r="C12" s="8" t="s">
        <v>13</v>
      </c>
      <c r="D12" s="18">
        <v>1.0289999999999999</v>
      </c>
      <c r="E12" s="18">
        <v>2</v>
      </c>
      <c r="F12" s="18">
        <v>0.51400000000000001</v>
      </c>
      <c r="G12" s="18">
        <v>9.016</v>
      </c>
      <c r="H12" s="19" t="s">
        <v>11</v>
      </c>
      <c r="K12" s="22"/>
    </row>
    <row r="13" spans="2:11" x14ac:dyDescent="0.15">
      <c r="B13" s="7"/>
      <c r="C13" s="8" t="s">
        <v>14</v>
      </c>
      <c r="D13" s="18">
        <v>1.0289999999999999</v>
      </c>
      <c r="E13" s="18">
        <v>1</v>
      </c>
      <c r="F13" s="18">
        <v>1.0289999999999999</v>
      </c>
      <c r="G13" s="18">
        <v>9.016</v>
      </c>
      <c r="H13" s="19">
        <v>4.0000000000000001E-3</v>
      </c>
      <c r="J13" s="12" t="s">
        <v>23</v>
      </c>
      <c r="K13" s="23">
        <f>(K7*(K8-K9))/(K10+K11)</f>
        <v>4.2728250198681685E-2</v>
      </c>
    </row>
    <row r="14" spans="2:11" x14ac:dyDescent="0.15">
      <c r="B14" s="7" t="s">
        <v>26</v>
      </c>
      <c r="C14" s="8" t="s">
        <v>10</v>
      </c>
      <c r="D14" s="27">
        <v>9.0129999999999999</v>
      </c>
      <c r="E14" s="18">
        <v>158</v>
      </c>
      <c r="F14" s="26">
        <v>5.7000000000000002E-2</v>
      </c>
      <c r="G14" s="18"/>
      <c r="H14" s="19"/>
    </row>
    <row r="15" spans="2:11" x14ac:dyDescent="0.15">
      <c r="B15" s="7"/>
      <c r="C15" s="8" t="s">
        <v>12</v>
      </c>
      <c r="D15" s="18">
        <v>9.0129999999999999</v>
      </c>
      <c r="E15" s="18">
        <v>155.947</v>
      </c>
      <c r="F15" s="18">
        <v>5.8000000000000003E-2</v>
      </c>
      <c r="G15" s="18"/>
      <c r="H15" s="19"/>
    </row>
    <row r="16" spans="2:11" x14ac:dyDescent="0.15">
      <c r="B16" s="7"/>
      <c r="C16" s="8" t="s">
        <v>13</v>
      </c>
      <c r="D16" s="18">
        <v>9.0129999999999999</v>
      </c>
      <c r="E16" s="18">
        <v>158</v>
      </c>
      <c r="F16" s="18">
        <v>5.7000000000000002E-2</v>
      </c>
      <c r="G16" s="18"/>
      <c r="H16" s="19"/>
    </row>
    <row r="17" spans="2:11" ht="14" thickBot="1" x14ac:dyDescent="0.2">
      <c r="B17" s="10"/>
      <c r="C17" s="11" t="s">
        <v>14</v>
      </c>
      <c r="D17" s="20">
        <v>9.0129999999999999</v>
      </c>
      <c r="E17" s="20">
        <v>79</v>
      </c>
      <c r="F17" s="20">
        <v>0.114</v>
      </c>
      <c r="G17" s="20"/>
      <c r="H17" s="21"/>
    </row>
    <row r="18" spans="2:11" ht="14" thickBot="1" x14ac:dyDescent="0.2"/>
    <row r="19" spans="2:11" x14ac:dyDescent="0.15">
      <c r="C19" s="4" t="s">
        <v>27</v>
      </c>
      <c r="D19" s="5"/>
      <c r="E19" s="5"/>
      <c r="F19" s="5"/>
      <c r="G19" s="5"/>
      <c r="H19" s="6"/>
    </row>
    <row r="20" spans="2:11" x14ac:dyDescent="0.15">
      <c r="C20" s="7" t="s">
        <v>3</v>
      </c>
      <c r="D20" s="8"/>
      <c r="E20" s="8"/>
      <c r="F20" s="8"/>
      <c r="G20" s="8"/>
      <c r="H20" s="9"/>
    </row>
    <row r="21" spans="2:11" x14ac:dyDescent="0.15">
      <c r="C21" s="7" t="s">
        <v>15</v>
      </c>
      <c r="D21" s="8"/>
      <c r="E21" s="8"/>
      <c r="F21" s="8"/>
      <c r="G21" s="8"/>
      <c r="H21" s="9"/>
    </row>
    <row r="22" spans="2:11" ht="42" x14ac:dyDescent="0.15">
      <c r="C22" s="14" t="s">
        <v>4</v>
      </c>
      <c r="D22" s="16" t="s">
        <v>5</v>
      </c>
      <c r="E22" s="16" t="s">
        <v>6</v>
      </c>
      <c r="F22" s="16" t="s">
        <v>7</v>
      </c>
      <c r="G22" s="16" t="s">
        <v>8</v>
      </c>
      <c r="H22" s="17" t="s">
        <v>9</v>
      </c>
      <c r="K22" s="30"/>
    </row>
    <row r="23" spans="2:11" x14ac:dyDescent="0.15">
      <c r="C23" s="7" t="s">
        <v>16</v>
      </c>
      <c r="D23" s="18">
        <v>23.751000000000001</v>
      </c>
      <c r="E23" s="18">
        <v>1</v>
      </c>
      <c r="F23" s="18">
        <v>23.751000000000001</v>
      </c>
      <c r="G23" s="18">
        <v>167.42099999999999</v>
      </c>
      <c r="H23" s="19" t="s">
        <v>11</v>
      </c>
    </row>
    <row r="24" spans="2:11" ht="14" thickBot="1" x14ac:dyDescent="0.2">
      <c r="C24" s="10" t="s">
        <v>17</v>
      </c>
      <c r="D24" s="28">
        <v>11.207000000000001</v>
      </c>
      <c r="E24" s="20">
        <v>79</v>
      </c>
      <c r="F24" s="29">
        <v>0.14199999999999999</v>
      </c>
      <c r="G24" s="20"/>
      <c r="H24" s="21"/>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11B4C7-4BD8-1B4C-A437-4BEF22F0C5E6}">
  <dimension ref="A1:A7"/>
  <sheetViews>
    <sheetView workbookViewId="0">
      <selection activeCell="E29" sqref="E29"/>
    </sheetView>
  </sheetViews>
  <sheetFormatPr baseColWidth="10" defaultRowHeight="13" x14ac:dyDescent="0.15"/>
  <sheetData>
    <row r="1" spans="1:1" x14ac:dyDescent="0.15">
      <c r="A1" t="s">
        <v>37</v>
      </c>
    </row>
    <row r="2" spans="1:1" x14ac:dyDescent="0.15">
      <c r="A2" t="s">
        <v>38</v>
      </c>
    </row>
    <row r="3" spans="1:1" x14ac:dyDescent="0.15">
      <c r="A3" s="3" t="s">
        <v>29</v>
      </c>
    </row>
    <row r="4" spans="1:1" x14ac:dyDescent="0.15">
      <c r="A4" s="3" t="s">
        <v>30</v>
      </c>
    </row>
    <row r="5" spans="1:1" x14ac:dyDescent="0.15">
      <c r="A5" s="3" t="s">
        <v>31</v>
      </c>
    </row>
    <row r="6" spans="1:1" x14ac:dyDescent="0.15">
      <c r="A6" s="3" t="s">
        <v>32</v>
      </c>
    </row>
    <row r="7" spans="1:1" x14ac:dyDescent="0.15">
      <c r="A7" s="3" t="s">
        <v>33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Data</vt:lpstr>
      <vt:lpstr>ANOVA results</vt:lpstr>
      <vt:lpstr>Notes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Jason Finley</dc:creator>
  <cp:lastModifiedBy>Jason Finley</cp:lastModifiedBy>
  <dcterms:created xsi:type="dcterms:W3CDTF">2009-07-25T01:12:28Z</dcterms:created>
  <dcterms:modified xsi:type="dcterms:W3CDTF">2022-06-13T20:19:43Z</dcterms:modified>
</cp:coreProperties>
</file>